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3955" windowHeight="10545"/>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s>
  <calcPr calcId="125725"/>
</workbook>
</file>

<file path=xl/calcChain.xml><?xml version="1.0" encoding="utf-8"?>
<calcChain xmlns="http://schemas.openxmlformats.org/spreadsheetml/2006/main">
  <c r="L9" i="1"/>
  <c r="L8"/>
  <c r="L7"/>
  <c r="L6"/>
  <c r="L5"/>
  <c r="L3"/>
  <c r="D4" i="2"/>
  <c r="F4" s="1"/>
  <c r="H41" i="3"/>
  <c r="H40"/>
  <c r="H39"/>
  <c r="H38"/>
  <c r="H35"/>
  <c r="H34"/>
  <c r="H33"/>
  <c r="H32"/>
  <c r="H31"/>
  <c r="D3" i="1"/>
  <c r="F3" s="1"/>
  <c r="F9"/>
  <c r="F8"/>
  <c r="F7"/>
  <c r="F6"/>
  <c r="F5"/>
  <c r="F14" i="2"/>
  <c r="H14" s="1"/>
  <c r="F13"/>
  <c r="H13" s="1"/>
  <c r="A9"/>
  <c r="A8"/>
  <c r="A7"/>
  <c r="A6"/>
  <c r="A5"/>
  <c r="B9"/>
  <c r="B8"/>
  <c r="D8" s="1"/>
  <c r="F8" s="1"/>
  <c r="B7"/>
  <c r="D7" s="1"/>
  <c r="F7" s="1"/>
  <c r="B6"/>
  <c r="D6" s="1"/>
  <c r="F6" s="1"/>
  <c r="B5"/>
  <c r="F58" i="1"/>
  <c r="F59"/>
  <c r="F55"/>
  <c r="D13" i="4"/>
  <c r="D12"/>
  <c r="D11"/>
  <c r="D10"/>
  <c r="D9"/>
  <c r="D8"/>
  <c r="D7"/>
  <c r="D6"/>
  <c r="D2"/>
  <c r="D5"/>
  <c r="A3" i="2"/>
  <c r="B3"/>
  <c r="D6" i="1"/>
  <c r="H25" i="3"/>
  <c r="H23"/>
  <c r="H24"/>
  <c r="H20"/>
  <c r="H19"/>
  <c r="H18"/>
  <c r="H17"/>
  <c r="H16"/>
  <c r="H13"/>
  <c r="H10"/>
  <c r="H9"/>
  <c r="H6"/>
  <c r="H5"/>
  <c r="H4"/>
  <c r="H3"/>
  <c r="F57" i="1"/>
  <c r="F56"/>
  <c r="D9"/>
  <c r="D8"/>
  <c r="D7"/>
  <c r="D5"/>
  <c r="D4"/>
  <c r="D15" i="4" l="1"/>
  <c r="F3" i="2"/>
  <c r="H3" s="1"/>
  <c r="H6"/>
  <c r="D3"/>
  <c r="H8"/>
  <c r="H5"/>
  <c r="D5"/>
  <c r="F5" s="1"/>
  <c r="D9"/>
  <c r="F9" s="1"/>
  <c r="H9" s="1"/>
  <c r="H43" i="3"/>
  <c r="F4" i="5" s="1"/>
  <c r="H4" i="2"/>
  <c r="F4" i="1"/>
  <c r="H7" i="2"/>
  <c r="F5" i="5"/>
  <c r="L4" i="1" l="1"/>
  <c r="L11" s="1"/>
  <c r="F6" i="5" s="1"/>
  <c r="H15" i="2"/>
  <c r="F7" i="5" s="1"/>
  <c r="F9" l="1"/>
</calcChain>
</file>

<file path=xl/sharedStrings.xml><?xml version="1.0" encoding="utf-8"?>
<sst xmlns="http://schemas.openxmlformats.org/spreadsheetml/2006/main" count="446" uniqueCount="332">
  <si>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</si>
  <si>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</si>
  <si>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</si>
  <si>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</si>
  <si>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</si>
  <si>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</si>
  <si>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</si>
  <si>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</si>
  <si>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</si>
  <si>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</si>
  <si>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</si>
  <si>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</si>
  <si>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</si>
  <si>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</si>
  <si>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</si>
  <si>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</si>
  <si>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</si>
  <si>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</si>
  <si>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</si>
  <si>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</si>
  <si>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</si>
  <si>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</si>
  <si>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</si>
  <si>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</si>
  <si>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</si>
  <si>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</si>
  <si>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</si>
  <si>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</si>
  <si>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</si>
  <si>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</si>
  <si>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</si>
  <si>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</si>
  <si>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</si>
  <si>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</si>
  <si>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</si>
  <si>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</si>
  <si>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</si>
  <si>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</si>
  <si>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</si>
  <si>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</si>
  <si>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</si>
  <si>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</si>
  <si>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</si>
  <si>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</si>
  <si>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</si>
  <si>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</si>
  <si>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</si>
  <si>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</si>
  <si>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</si>
  <si>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</si>
  <si>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</si>
  <si>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</si>
  <si>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</si>
  <si>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</si>
  <si>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</si>
  <si>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</si>
  <si>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</si>
  <si>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</si>
  <si>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</si>
  <si>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</si>
  <si>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</si>
  <si>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</si>
  <si>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</si>
  <si>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</si>
  <si>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</si>
  <si>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</si>
  <si>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</si>
  <si>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</si>
  <si>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</si>
  <si>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</si>
  <si>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</si>
  <si>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</si>
  <si>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</si>
  <si>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</si>
  <si>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</si>
  <si>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</si>
  <si>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</si>
  <si>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</si>
  <si>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</si>
  <si>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</si>
  <si>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</si>
  <si>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</si>
  <si>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</si>
  <si>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</si>
  <si>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</si>
  <si>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</si>
  <si>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</si>
  <si>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</si>
  <si>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</si>
  <si>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</si>
  <si>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</si>
  <si>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</si>
  <si>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</si>
  <si>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</si>
  <si>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</si>
  <si>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</si>
  <si>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</si>
  <si>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</si>
  <si>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</si>
  <si>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</si>
  <si>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</si>
  <si>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</si>
  <si>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</si>
  <si>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</si>
  <si>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</si>
  <si>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</si>
  <si>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</si>
  <si>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</si>
  <si>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</si>
  <si>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</si>
  <si>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</si>
  <si>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</si>
  <si>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</si>
  <si>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</si>
  <si>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</si>
  <si>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</si>
  <si>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</si>
  <si>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</si>
  <si>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</si>
  <si>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</si>
  <si>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</si>
  <si>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</si>
  <si>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</si>
  <si>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</si>
  <si>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</si>
  <si>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</si>
  <si>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</si>
  <si>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</si>
  <si>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</si>
  <si>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</si>
  <si>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</si>
  <si>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</si>
  <si>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</si>
  <si>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</si>
  <si>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</si>
  <si>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</si>
  <si>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</si>
  <si>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</si>
  <si>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</si>
  <si>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</si>
  <si>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</si>
  <si>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</si>
  <si>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</si>
  <si>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</si>
  <si>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</si>
  <si>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</si>
  <si>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</si>
  <si>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</si>
  <si>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</si>
  <si>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</si>
  <si>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</si>
  <si>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</si>
  <si>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</si>
  <si>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</si>
  <si>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</si>
  <si>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</si>
  <si>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</si>
  <si>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</si>
  <si>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</si>
  <si>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</si>
  <si>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</si>
  <si>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</si>
  <si>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</si>
  <si>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</si>
  <si>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</si>
  <si>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</si>
  <si>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</si>
  <si>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</si>
  <si>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</si>
  <si>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</si>
  <si>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</si>
  <si>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</si>
  <si>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</si>
  <si>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</si>
  <si>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</si>
  <si>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</si>
  <si>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</si>
  <si>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</si>
  <si>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</si>
  <si>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</si>
  <si>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</si>
  <si>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</si>
  <si>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</si>
  <si>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</si>
  <si>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</si>
  <si>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</si>
  <si>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</si>
  <si>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</si>
  <si>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</si>
  <si>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</si>
  <si>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</si>
  <si>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</si>
  <si>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</si>
  <si>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</si>
  <si>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</si>
  <si>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</si>
  <si>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</si>
  <si>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</si>
  <si>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</si>
  <si>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</si>
  <si>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</si>
  <si>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</si>
  <si>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</si>
  <si>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</si>
  <si>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</si>
  <si>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</si>
  <si>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</si>
  <si>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</si>
  <si>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</si>
  <si>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</si>
  <si>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</si>
  <si>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</si>
  <si>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</si>
  <si>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</si>
  <si>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</si>
  <si>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</si>
  <si>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</si>
  <si>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</si>
  <si>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</si>
  <si>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</si>
  <si>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</si>
  <si>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</si>
  <si>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</si>
  <si>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</si>
  <si>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</si>
  <si>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</si>
  <si>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</si>
  <si>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</si>
  <si>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</si>
  <si>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</si>
  <si>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</si>
  <si>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</si>
  <si>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</si>
  <si>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</si>
  <si>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</si>
  <si>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</si>
  <si>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</si>
  <si>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</si>
  <si>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</si>
  <si>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</si>
  <si>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</si>
  <si>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</si>
  <si>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</si>
  <si>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</si>
  <si>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</si>
  <si>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</si>
  <si>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</si>
  <si>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</si>
  <si>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</si>
  <si>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</si>
  <si>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</si>
  <si>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</si>
  <si>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</si>
  <si>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</si>
  <si>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</si>
  <si>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</si>
  <si>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</si>
  <si>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</si>
  <si>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</si>
  <si>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</si>
  <si>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</si>
  <si>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</si>
  <si>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</si>
  <si>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</si>
  <si>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</si>
  <si>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</si>
  <si>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</si>
  <si>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</si>
  <si>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</si>
  <si>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</si>
  <si>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</si>
  <si>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</si>
  <si>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</si>
  <si>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</si>
  <si>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</si>
  <si>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</si>
  <si>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</si>
  <si>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</si>
  <si>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</si>
  <si>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</si>
  <si>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</si>
  <si>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</si>
  <si>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</si>
  <si>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</si>
  <si>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</si>
  <si>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</si>
  <si>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</si>
  <si>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</si>
  <si>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</si>
  <si>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</si>
  <si>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</si>
  <si>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</si>
  <si>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</si>
  <si>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</si>
  <si>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</si>
  <si>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</si>
  <si>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</si>
  <si>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</si>
  <si>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</si>
  <si>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</si>
  <si>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</si>
  <si>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</si>
  <si>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</si>
  <si>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</si>
  <si>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</si>
  <si>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</si>
  <si>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</si>
  <si>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</si>
  <si>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</si>
  <si>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</si>
  <si>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</si>
  <si>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</si>
  <si>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</si>
  <si>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</si>
  <si>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</si>
  <si>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</si>
  <si>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</si>
  <si>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</si>
  <si>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</si>
  <si>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</si>
  <si>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</si>
  <si>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</si>
  <si>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</si>
  <si>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</si>
  <si>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</si>
  <si>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</si>
  <si>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</si>
  <si>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</si>
  <si>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</si>
  <si>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</si>
  <si>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HT Solutions</t>
  </si>
  <si>
    <t>The spreadsheets contain formulas to calcuate the fees, therefore only input data into "green" shaded cells as applicable to your project(s).</t>
  </si>
</sst>
</file>

<file path=xl/styles.xml><?xml version="1.0" encoding="utf-8"?>
<styleSheet xmlns="http://schemas.openxmlformats.org/spreadsheetml/2006/main">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6">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
      <i/>
      <sz val="11"/>
      <color theme="0" tint="-0.499984740745262"/>
      <name val="Calibri"/>
      <family val="2"/>
      <scheme val="minor"/>
    </font>
    <font>
      <sz val="14"/>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2">
    <xf numFmtId="0" fontId="0" fillId="0" borderId="0"/>
    <xf numFmtId="44" fontId="8" fillId="0" borderId="0" applyFont="0" applyFill="0" applyBorder="0" applyAlignment="0" applyProtection="0"/>
  </cellStyleXfs>
  <cellXfs count="312">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1" xfId="0"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6" xfId="0" applyFont="1" applyBorder="1" applyAlignment="1">
      <alignment horizontal="center"/>
    </xf>
    <xf numFmtId="0" fontId="0" fillId="0" borderId="0" xfId="0"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0" xfId="0" applyFont="1" applyFill="1" applyBorder="1" applyAlignment="1">
      <alignment horizontal="left" vertical="top" wrapText="1"/>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9" fillId="0" borderId="10" xfId="0" applyFont="1" applyFill="1" applyBorder="1" applyAlignment="1">
      <alignment horizontal="left"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49" fontId="0" fillId="4" borderId="10" xfId="0" applyNumberFormat="1" applyFill="1" applyBorder="1" applyAlignment="1" applyProtection="1">
      <alignment horizontal="center" wrapText="1"/>
      <protection locked="0"/>
    </xf>
    <xf numFmtId="49" fontId="24" fillId="4" borderId="10" xfId="0" applyNumberFormat="1" applyFont="1" applyFill="1" applyBorder="1" applyAlignment="1">
      <alignment horizontal="center" wrapText="1"/>
    </xf>
    <xf numFmtId="3" fontId="24" fillId="4" borderId="10" xfId="0" applyNumberFormat="1" applyFont="1" applyFill="1" applyBorder="1" applyAlignment="1">
      <alignment horizontal="center" wrapText="1"/>
    </xf>
    <xf numFmtId="3" fontId="24" fillId="2" borderId="10" xfId="0" applyNumberFormat="1" applyFont="1" applyFill="1" applyBorder="1" applyAlignment="1">
      <alignment horizontal="center" wrapText="1"/>
    </xf>
    <xf numFmtId="170" fontId="24" fillId="2" borderId="10" xfId="0" applyNumberFormat="1" applyFont="1" applyFill="1" applyBorder="1" applyAlignment="1">
      <alignment horizontal="center" wrapText="1"/>
    </xf>
    <xf numFmtId="2" fontId="24" fillId="4" borderId="10" xfId="0" applyNumberFormat="1" applyFont="1" applyFill="1" applyBorder="1" applyAlignment="1">
      <alignment horizontal="center" wrapText="1"/>
    </xf>
    <xf numFmtId="4" fontId="24" fillId="2" borderId="10" xfId="0" applyNumberFormat="1" applyFont="1" applyFill="1" applyBorder="1" applyAlignment="1">
      <alignment horizontal="center" wrapText="1"/>
    </xf>
    <xf numFmtId="164" fontId="24" fillId="4" borderId="10" xfId="0" applyNumberFormat="1" applyFont="1" applyFill="1" applyBorder="1" applyAlignment="1">
      <alignment horizontal="center" wrapText="1"/>
    </xf>
    <xf numFmtId="164" fontId="24" fillId="2" borderId="10" xfId="0" applyNumberFormat="1" applyFont="1" applyFill="1" applyBorder="1" applyAlignment="1">
      <alignment horizontal="center" wrapText="1"/>
    </xf>
    <xf numFmtId="0" fontId="24" fillId="4" borderId="9" xfId="0" applyFont="1" applyFill="1" applyBorder="1"/>
    <xf numFmtId="3" fontId="24" fillId="4" borderId="10" xfId="0" applyNumberFormat="1" applyFont="1" applyFill="1" applyBorder="1" applyAlignment="1">
      <alignment horizontal="center"/>
    </xf>
    <xf numFmtId="164" fontId="24" fillId="4" borderId="10" xfId="0" applyNumberFormat="1" applyFont="1" applyFill="1" applyBorder="1" applyAlignment="1">
      <alignment horizontal="center"/>
    </xf>
    <xf numFmtId="164" fontId="24" fillId="2" borderId="10" xfId="0" applyNumberFormat="1" applyFont="1" applyFill="1" applyBorder="1" applyAlignment="1">
      <alignment horizontal="center"/>
    </xf>
    <xf numFmtId="169" fontId="24" fillId="4" borderId="10" xfId="0" applyNumberFormat="1" applyFont="1" applyFill="1" applyBorder="1" applyAlignment="1">
      <alignment horizontal="center"/>
    </xf>
    <xf numFmtId="164" fontId="24" fillId="4" borderId="28" xfId="0" applyNumberFormat="1" applyFont="1" applyFill="1" applyBorder="1" applyAlignment="1">
      <alignment horizontal="center"/>
    </xf>
    <xf numFmtId="164" fontId="24" fillId="2" borderId="11" xfId="0" applyNumberFormat="1" applyFont="1" applyFill="1" applyBorder="1"/>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164" fontId="6" fillId="2" borderId="10" xfId="0" applyNumberFormat="1" applyFont="1" applyFill="1" applyBorder="1" applyAlignment="1" applyProtection="1">
      <alignment horizontal="center"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0" fontId="1" fillId="0" borderId="0" xfId="0" applyFont="1" applyAlignment="1">
      <alignment horizontal="center"/>
    </xf>
    <xf numFmtId="0" fontId="0" fillId="0" borderId="10" xfId="0" applyBorder="1" applyAlignment="1">
      <alignment horizontal="left" vertical="top" wrapText="1"/>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0" xfId="0" applyAlignment="1">
      <alignment horizontal="left" wrapText="1"/>
    </xf>
    <xf numFmtId="0" fontId="2" fillId="7" borderId="0" xfId="0" applyFont="1" applyFill="1" applyAlignment="1">
      <alignment horizontal="center"/>
    </xf>
    <xf numFmtId="0" fontId="2" fillId="0" borderId="0" xfId="0" applyFont="1" applyAlignment="1">
      <alignment horizontal="center"/>
    </xf>
    <xf numFmtId="0" fontId="0" fillId="0" borderId="0" xfId="0"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xf>
    <xf numFmtId="0" fontId="3" fillId="0" borderId="36"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4" fillId="0" borderId="0" xfId="0" applyFont="1" applyBorder="1" applyAlignment="1">
      <alignment horizontal="center"/>
    </xf>
    <xf numFmtId="0" fontId="0" fillId="0" borderId="16" xfId="0" applyBorder="1" applyAlignment="1">
      <alignment horizontal="left"/>
    </xf>
    <xf numFmtId="0" fontId="0" fillId="0" borderId="27" xfId="0" applyBorder="1" applyAlignment="1">
      <alignment horizontal="left"/>
    </xf>
    <xf numFmtId="0" fontId="0" fillId="0" borderId="17" xfId="0" applyBorder="1" applyAlignment="1">
      <alignment horizontal="left"/>
    </xf>
    <xf numFmtId="0" fontId="0" fillId="0" borderId="11"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9"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10" fontId="0" fillId="0" borderId="10" xfId="0" applyNumberFormat="1" applyBorder="1" applyAlignment="1">
      <alignment horizontal="left"/>
    </xf>
    <xf numFmtId="10" fontId="0" fillId="0" borderId="11" xfId="0" applyNumberFormat="1"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7" xfId="0" applyBorder="1" applyAlignment="1">
      <alignment horizontal="left"/>
    </xf>
    <xf numFmtId="0" fontId="23" fillId="0" borderId="0" xfId="0" applyFont="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 fillId="0" borderId="0" xfId="0" applyFont="1" applyFill="1" applyBorder="1" applyAlignment="1">
      <alignment horizontal="center"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25" fillId="2" borderId="0" xfId="0" applyFont="1" applyFill="1"/>
    <xf numFmtId="0" fontId="25" fillId="0" borderId="0" xfId="0" applyFont="1" applyAlignment="1">
      <alignment wrapText="1"/>
    </xf>
    <xf numFmtId="0" fontId="25" fillId="2" borderId="0" xfId="0" applyFont="1" applyFill="1" applyAlignment="1">
      <alignment wrapText="1"/>
    </xf>
    <xf numFmtId="0" fontId="25" fillId="4" borderId="0" xfId="0" applyFont="1" applyFill="1" applyAlignment="1">
      <alignment wrapText="1"/>
    </xf>
    <xf numFmtId="0" fontId="25" fillId="0" borderId="0" xfId="0" applyFont="1" applyAlignment="1">
      <alignment horizontal="left" vertical="top" wrapText="1"/>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A8"/>
  <sheetViews>
    <sheetView tabSelected="1" zoomScaleNormal="100" workbookViewId="0">
      <selection activeCell="A12" sqref="A12"/>
    </sheetView>
  </sheetViews>
  <sheetFormatPr defaultRowHeight="15"/>
  <cols>
    <col min="1" max="1" width="90.5703125" customWidth="1"/>
    <col min="3" max="5" width="9.140625" customWidth="1"/>
  </cols>
  <sheetData>
    <row r="1" spans="1:1" ht="18.75">
      <c r="A1" s="307"/>
    </row>
    <row r="2" spans="1:1" s="67" customFormat="1" ht="44.25" customHeight="1">
      <c r="A2" s="308" t="s">
        <v>286</v>
      </c>
    </row>
    <row r="3" spans="1:1" s="67" customFormat="1" ht="15.75" customHeight="1">
      <c r="A3" s="309"/>
    </row>
    <row r="4" spans="1:1" s="67" customFormat="1" ht="46.5" customHeight="1">
      <c r="A4" s="310" t="s">
        <v>331</v>
      </c>
    </row>
    <row r="5" spans="1:1" s="67" customFormat="1" ht="16.5" customHeight="1">
      <c r="A5" s="309"/>
    </row>
    <row r="6" spans="1:1" s="67" customFormat="1" ht="60.75" customHeight="1">
      <c r="A6" s="311" t="s">
        <v>273</v>
      </c>
    </row>
    <row r="7" spans="1:1" ht="18.75">
      <c r="A7" s="307"/>
    </row>
    <row r="8" spans="1:1" ht="43.5" customHeight="1">
      <c r="A8" s="308" t="s">
        <v>305</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I98"/>
  <sheetViews>
    <sheetView zoomScaleNormal="100" zoomScaleSheetLayoutView="90" workbookViewId="0">
      <selection activeCell="F10" sqref="F10:G10"/>
    </sheetView>
  </sheetViews>
  <sheetFormatPr defaultRowHeight="12.75"/>
  <cols>
    <col min="1" max="1" width="9.140625" style="126"/>
    <col min="2" max="2" width="37.28515625" style="126" customWidth="1"/>
    <col min="3" max="3" width="23.85546875" style="127" customWidth="1"/>
    <col min="4" max="4" width="9.140625" style="127" customWidth="1"/>
    <col min="5" max="5" width="9.140625" style="128"/>
    <col min="6" max="6" width="5.5703125" style="128" customWidth="1"/>
    <col min="7" max="7" width="4.85546875" style="127" customWidth="1"/>
    <col min="8" max="8" width="13.42578125" style="128" customWidth="1"/>
    <col min="9" max="16384" width="9.140625" style="126"/>
  </cols>
  <sheetData>
    <row r="1" spans="1:9" s="123" customFormat="1" ht="18.75">
      <c r="A1" s="220" t="s">
        <v>264</v>
      </c>
      <c r="B1" s="220"/>
      <c r="C1" s="220"/>
      <c r="D1" s="220"/>
      <c r="E1" s="220"/>
      <c r="F1" s="220"/>
      <c r="G1" s="220"/>
      <c r="H1" s="220"/>
      <c r="I1" s="129"/>
    </row>
    <row r="2" spans="1:9" s="123" customFormat="1" ht="15" customHeight="1">
      <c r="A2" s="208" t="s">
        <v>109</v>
      </c>
      <c r="B2" s="208"/>
      <c r="C2" s="130"/>
      <c r="D2" s="214" t="s">
        <v>268</v>
      </c>
      <c r="E2" s="214"/>
      <c r="F2" s="213" t="s">
        <v>157</v>
      </c>
      <c r="G2" s="213"/>
      <c r="H2" s="160" t="s">
        <v>158</v>
      </c>
      <c r="I2" s="129"/>
    </row>
    <row r="3" spans="1:9" s="123" customFormat="1" ht="25.5">
      <c r="A3" s="129"/>
      <c r="B3" s="132" t="s">
        <v>91</v>
      </c>
      <c r="C3" s="133" t="s">
        <v>86</v>
      </c>
      <c r="D3" s="216">
        <v>2800</v>
      </c>
      <c r="E3" s="216"/>
      <c r="F3" s="207">
        <v>0</v>
      </c>
      <c r="G3" s="207"/>
      <c r="H3" s="161">
        <f>PRODUCT(D3,F3)</f>
        <v>0</v>
      </c>
      <c r="I3" s="129"/>
    </row>
    <row r="4" spans="1:9" s="123" customFormat="1" ht="25.5">
      <c r="A4" s="129"/>
      <c r="B4" s="132" t="s">
        <v>87</v>
      </c>
      <c r="C4" s="133" t="s">
        <v>90</v>
      </c>
      <c r="D4" s="216">
        <v>3600</v>
      </c>
      <c r="E4" s="216"/>
      <c r="F4" s="207">
        <v>0</v>
      </c>
      <c r="G4" s="207"/>
      <c r="H4" s="161">
        <f>PRODUCT(D4,F4)</f>
        <v>0</v>
      </c>
      <c r="I4" s="129"/>
    </row>
    <row r="5" spans="1:9" s="123" customFormat="1" ht="25.5">
      <c r="A5" s="129"/>
      <c r="B5" s="132" t="s">
        <v>88</v>
      </c>
      <c r="C5" s="134" t="s">
        <v>110</v>
      </c>
      <c r="D5" s="216">
        <v>1800</v>
      </c>
      <c r="E5" s="216"/>
      <c r="F5" s="207">
        <v>0</v>
      </c>
      <c r="G5" s="207"/>
      <c r="H5" s="161">
        <f>PRODUCT(D5,F5)</f>
        <v>0</v>
      </c>
      <c r="I5" s="129"/>
    </row>
    <row r="6" spans="1:9" s="123" customFormat="1" ht="25.5">
      <c r="A6" s="129"/>
      <c r="B6" s="132" t="s">
        <v>89</v>
      </c>
      <c r="C6" s="134" t="s">
        <v>102</v>
      </c>
      <c r="D6" s="216">
        <v>2400</v>
      </c>
      <c r="E6" s="216"/>
      <c r="F6" s="207">
        <v>0</v>
      </c>
      <c r="G6" s="207"/>
      <c r="H6" s="161">
        <f>PRODUCT(D6,F6)</f>
        <v>0</v>
      </c>
      <c r="I6" s="129"/>
    </row>
    <row r="7" spans="1:9" s="123" customFormat="1">
      <c r="A7" s="129"/>
      <c r="B7" s="135"/>
      <c r="C7" s="130"/>
      <c r="D7" s="130"/>
      <c r="E7" s="136"/>
      <c r="F7" s="125"/>
      <c r="G7" s="124"/>
      <c r="H7" s="136"/>
      <c r="I7" s="129"/>
    </row>
    <row r="8" spans="1:9" s="123" customFormat="1" ht="15" customHeight="1">
      <c r="A8" s="208" t="s">
        <v>97</v>
      </c>
      <c r="B8" s="208"/>
      <c r="C8" s="130"/>
      <c r="D8" s="130"/>
      <c r="E8" s="136"/>
      <c r="F8" s="125"/>
      <c r="G8" s="124"/>
      <c r="H8" s="136"/>
      <c r="I8" s="129"/>
    </row>
    <row r="9" spans="1:9" s="123" customFormat="1">
      <c r="A9" s="129"/>
      <c r="B9" s="137" t="s">
        <v>111</v>
      </c>
      <c r="C9" s="138">
        <v>600</v>
      </c>
      <c r="D9" s="216">
        <v>600</v>
      </c>
      <c r="E9" s="216"/>
      <c r="F9" s="207">
        <v>1</v>
      </c>
      <c r="G9" s="207"/>
      <c r="H9" s="161">
        <f>PRODUCT(D9,F9)</f>
        <v>600</v>
      </c>
      <c r="I9" s="129"/>
    </row>
    <row r="10" spans="1:9" s="123" customFormat="1">
      <c r="A10" s="129"/>
      <c r="B10" s="137" t="s">
        <v>112</v>
      </c>
      <c r="C10" s="138">
        <v>1000</v>
      </c>
      <c r="D10" s="216">
        <v>1000</v>
      </c>
      <c r="E10" s="216"/>
      <c r="F10" s="207">
        <v>0</v>
      </c>
      <c r="G10" s="207"/>
      <c r="H10" s="161">
        <f>PRODUCT(D10,F10)</f>
        <v>0</v>
      </c>
      <c r="I10" s="129"/>
    </row>
    <row r="11" spans="1:9" s="123" customFormat="1">
      <c r="A11" s="129"/>
      <c r="B11" s="135"/>
      <c r="C11" s="130"/>
      <c r="D11" s="130"/>
      <c r="E11" s="136"/>
      <c r="F11" s="125"/>
      <c r="G11" s="124"/>
      <c r="H11" s="136"/>
      <c r="I11" s="129"/>
    </row>
    <row r="12" spans="1:9" s="123" customFormat="1">
      <c r="A12" s="208" t="s">
        <v>159</v>
      </c>
      <c r="B12" s="208"/>
      <c r="C12" s="129"/>
      <c r="D12" s="129"/>
      <c r="E12" s="129"/>
      <c r="H12" s="129"/>
      <c r="I12" s="129"/>
    </row>
    <row r="13" spans="1:9" s="123" customFormat="1" ht="25.5">
      <c r="A13" s="159"/>
      <c r="B13" s="137" t="s">
        <v>160</v>
      </c>
      <c r="C13" s="134" t="s">
        <v>99</v>
      </c>
      <c r="D13" s="216">
        <v>165</v>
      </c>
      <c r="E13" s="216"/>
      <c r="F13" s="207">
        <v>0</v>
      </c>
      <c r="G13" s="207"/>
      <c r="H13" s="161">
        <f>PRODUCT(D13,F13)</f>
        <v>0</v>
      </c>
      <c r="I13" s="129"/>
    </row>
    <row r="14" spans="1:9" s="123" customFormat="1">
      <c r="A14" s="129"/>
      <c r="B14" s="159"/>
      <c r="C14" s="130"/>
      <c r="D14" s="130"/>
      <c r="E14" s="136"/>
      <c r="F14" s="125"/>
      <c r="G14" s="124"/>
      <c r="H14" s="136"/>
      <c r="I14" s="129"/>
    </row>
    <row r="15" spans="1:9" s="123" customFormat="1" ht="15" customHeight="1">
      <c r="A15" s="215" t="s">
        <v>100</v>
      </c>
      <c r="B15" s="215"/>
      <c r="C15" s="130"/>
      <c r="D15" s="130"/>
      <c r="E15" s="136"/>
      <c r="F15" s="125"/>
      <c r="G15" s="124"/>
      <c r="H15" s="136"/>
      <c r="I15" s="129"/>
    </row>
    <row r="16" spans="1:9" s="123" customFormat="1" ht="25.5">
      <c r="A16" s="129"/>
      <c r="B16" s="137" t="s">
        <v>104</v>
      </c>
      <c r="C16" s="134" t="s">
        <v>105</v>
      </c>
      <c r="D16" s="216">
        <v>700</v>
      </c>
      <c r="E16" s="216"/>
      <c r="F16" s="207">
        <v>0</v>
      </c>
      <c r="G16" s="207"/>
      <c r="H16" s="161">
        <f>PRODUCT(D16,F16)</f>
        <v>0</v>
      </c>
      <c r="I16" s="129"/>
    </row>
    <row r="17" spans="1:9" s="123" customFormat="1" ht="25.5">
      <c r="A17" s="129"/>
      <c r="B17" s="137" t="s">
        <v>106</v>
      </c>
      <c r="C17" s="134" t="s">
        <v>102</v>
      </c>
      <c r="D17" s="216">
        <v>2400</v>
      </c>
      <c r="E17" s="216"/>
      <c r="F17" s="207">
        <v>0</v>
      </c>
      <c r="G17" s="207"/>
      <c r="H17" s="161">
        <f>PRODUCT(D17,F17)</f>
        <v>0</v>
      </c>
      <c r="I17" s="129"/>
    </row>
    <row r="18" spans="1:9" s="123" customFormat="1" ht="25.5">
      <c r="A18" s="129"/>
      <c r="B18" s="137" t="s">
        <v>103</v>
      </c>
      <c r="C18" s="133" t="s">
        <v>94</v>
      </c>
      <c r="D18" s="216">
        <v>3000</v>
      </c>
      <c r="E18" s="216"/>
      <c r="F18" s="207">
        <v>0</v>
      </c>
      <c r="G18" s="207"/>
      <c r="H18" s="161">
        <f>PRODUCT(D18,F18)</f>
        <v>0</v>
      </c>
      <c r="I18" s="129"/>
    </row>
    <row r="19" spans="1:9" s="123" customFormat="1" ht="25.5">
      <c r="A19" s="129"/>
      <c r="B19" s="132" t="s">
        <v>92</v>
      </c>
      <c r="C19" s="133" t="s">
        <v>95</v>
      </c>
      <c r="D19" s="216">
        <v>1600</v>
      </c>
      <c r="E19" s="216"/>
      <c r="F19" s="207">
        <v>0</v>
      </c>
      <c r="G19" s="207"/>
      <c r="H19" s="161">
        <f>PRODUCT(D19,F19)</f>
        <v>0</v>
      </c>
      <c r="I19" s="129"/>
    </row>
    <row r="20" spans="1:9" s="123" customFormat="1" ht="25.5">
      <c r="A20" s="129"/>
      <c r="B20" s="132" t="s">
        <v>93</v>
      </c>
      <c r="C20" s="133" t="s">
        <v>96</v>
      </c>
      <c r="D20" s="216">
        <v>2000</v>
      </c>
      <c r="E20" s="216"/>
      <c r="F20" s="207">
        <v>0</v>
      </c>
      <c r="G20" s="207"/>
      <c r="H20" s="161">
        <f>PRODUCT(D20,F20)</f>
        <v>0</v>
      </c>
      <c r="I20" s="129"/>
    </row>
    <row r="21" spans="1:9" s="123" customFormat="1">
      <c r="A21" s="129"/>
      <c r="B21" s="135"/>
      <c r="C21" s="130"/>
      <c r="D21" s="130"/>
      <c r="E21" s="136"/>
      <c r="F21" s="125"/>
      <c r="G21" s="124"/>
      <c r="H21" s="136"/>
      <c r="I21" s="129"/>
    </row>
    <row r="22" spans="1:9" s="123" customFormat="1" ht="15" customHeight="1">
      <c r="A22" s="215" t="s">
        <v>107</v>
      </c>
      <c r="B22" s="215"/>
      <c r="C22" s="130"/>
      <c r="D22" s="130"/>
      <c r="E22" s="136"/>
      <c r="F22" s="125"/>
      <c r="G22" s="124"/>
      <c r="H22" s="136"/>
      <c r="I22" s="129"/>
    </row>
    <row r="23" spans="1:9" s="123" customFormat="1">
      <c r="A23" s="129"/>
      <c r="B23" s="137" t="s">
        <v>118</v>
      </c>
      <c r="C23" s="134" t="s">
        <v>119</v>
      </c>
      <c r="D23" s="139">
        <v>700</v>
      </c>
      <c r="E23" s="161">
        <v>3</v>
      </c>
      <c r="F23" s="158">
        <v>0</v>
      </c>
      <c r="G23" s="158">
        <v>0</v>
      </c>
      <c r="H23" s="161">
        <f>PRODUCT(D23,F23)+PRODUCT(E23,G23)</f>
        <v>0</v>
      </c>
      <c r="I23" s="129"/>
    </row>
    <row r="24" spans="1:9" s="123" customFormat="1">
      <c r="A24" s="129"/>
      <c r="B24" s="137" t="s">
        <v>120</v>
      </c>
      <c r="C24" s="138">
        <v>600</v>
      </c>
      <c r="D24" s="216">
        <v>600</v>
      </c>
      <c r="E24" s="216"/>
      <c r="F24" s="207">
        <v>0</v>
      </c>
      <c r="G24" s="207"/>
      <c r="H24" s="161">
        <f>PRODUCT(D24,F24)</f>
        <v>0</v>
      </c>
      <c r="I24" s="129"/>
    </row>
    <row r="25" spans="1:9" s="123" customFormat="1">
      <c r="A25" s="129"/>
      <c r="B25" s="137" t="s">
        <v>121</v>
      </c>
      <c r="C25" s="134" t="s">
        <v>122</v>
      </c>
      <c r="D25" s="139">
        <v>700</v>
      </c>
      <c r="E25" s="161">
        <v>3</v>
      </c>
      <c r="F25" s="158">
        <v>0</v>
      </c>
      <c r="G25" s="158">
        <v>0</v>
      </c>
      <c r="H25" s="161">
        <f>PRODUCT(D25,F25)+PRODUCT(E25,G25)</f>
        <v>0</v>
      </c>
      <c r="I25" s="129"/>
    </row>
    <row r="26" spans="1:9" s="123" customFormat="1">
      <c r="A26" s="129"/>
      <c r="B26" s="129"/>
      <c r="C26" s="130"/>
      <c r="D26" s="130"/>
      <c r="E26" s="136"/>
      <c r="F26" s="130"/>
      <c r="G26" s="130"/>
      <c r="H26" s="136"/>
      <c r="I26" s="129"/>
    </row>
    <row r="27" spans="1:9" s="123" customFormat="1">
      <c r="A27" s="129"/>
      <c r="B27" s="129"/>
      <c r="C27" s="130"/>
      <c r="D27" s="130"/>
      <c r="E27" s="136"/>
      <c r="F27" s="213"/>
      <c r="G27" s="213"/>
      <c r="H27" s="131"/>
      <c r="I27" s="129"/>
    </row>
    <row r="28" spans="1:9" s="123" customFormat="1">
      <c r="A28" s="129"/>
      <c r="B28" s="135"/>
      <c r="C28" s="130"/>
      <c r="D28" s="130"/>
      <c r="E28" s="136"/>
      <c r="F28" s="136"/>
      <c r="G28" s="130"/>
      <c r="H28" s="136"/>
      <c r="I28" s="129"/>
    </row>
    <row r="29" spans="1:9" s="123" customFormat="1">
      <c r="A29" s="213" t="s">
        <v>287</v>
      </c>
      <c r="B29" s="213"/>
      <c r="C29" s="213"/>
      <c r="D29" s="213"/>
      <c r="E29" s="213"/>
      <c r="F29" s="213"/>
      <c r="G29" s="213"/>
      <c r="H29" s="213"/>
      <c r="I29" s="176"/>
    </row>
    <row r="30" spans="1:9" s="123" customFormat="1" ht="15" customHeight="1">
      <c r="A30" s="215" t="s">
        <v>101</v>
      </c>
      <c r="B30" s="215"/>
      <c r="C30" s="130"/>
      <c r="D30" s="130"/>
      <c r="E30" s="136"/>
      <c r="F30" s="136"/>
      <c r="G30" s="130"/>
      <c r="H30" s="136"/>
      <c r="I30" s="129"/>
    </row>
    <row r="31" spans="1:9" s="123" customFormat="1">
      <c r="A31" s="129"/>
      <c r="B31" s="137" t="s">
        <v>117</v>
      </c>
      <c r="C31" s="138">
        <v>100</v>
      </c>
      <c r="D31" s="209">
        <v>100</v>
      </c>
      <c r="E31" s="210"/>
      <c r="F31" s="221">
        <v>0</v>
      </c>
      <c r="G31" s="222"/>
      <c r="H31" s="161">
        <f t="shared" ref="H31:H35" si="0">PRODUCT(D31,F31)</f>
        <v>0</v>
      </c>
      <c r="I31" s="129"/>
    </row>
    <row r="32" spans="1:9" s="123" customFormat="1" ht="38.25">
      <c r="A32" s="129"/>
      <c r="B32" s="137" t="s">
        <v>116</v>
      </c>
      <c r="C32" s="134" t="s">
        <v>113</v>
      </c>
      <c r="D32" s="211">
        <v>100</v>
      </c>
      <c r="E32" s="212"/>
      <c r="F32" s="221">
        <v>0</v>
      </c>
      <c r="G32" s="222"/>
      <c r="H32" s="161">
        <f t="shared" si="0"/>
        <v>0</v>
      </c>
      <c r="I32" s="129"/>
    </row>
    <row r="33" spans="1:9" s="123" customFormat="1">
      <c r="A33" s="129"/>
      <c r="B33" s="137" t="s">
        <v>114</v>
      </c>
      <c r="C33" s="138">
        <v>50</v>
      </c>
      <c r="D33" s="209">
        <v>50</v>
      </c>
      <c r="E33" s="210"/>
      <c r="F33" s="221">
        <v>0</v>
      </c>
      <c r="G33" s="222"/>
      <c r="H33" s="161">
        <f t="shared" si="0"/>
        <v>0</v>
      </c>
      <c r="I33" s="129"/>
    </row>
    <row r="34" spans="1:9" s="123" customFormat="1">
      <c r="A34" s="129"/>
      <c r="B34" s="137" t="s">
        <v>115</v>
      </c>
      <c r="C34" s="138">
        <v>50</v>
      </c>
      <c r="D34" s="209">
        <v>50</v>
      </c>
      <c r="E34" s="210"/>
      <c r="F34" s="221">
        <v>0</v>
      </c>
      <c r="G34" s="222"/>
      <c r="H34" s="161">
        <f t="shared" si="0"/>
        <v>0</v>
      </c>
      <c r="I34" s="129"/>
    </row>
    <row r="35" spans="1:9" s="123" customFormat="1" ht="25.5">
      <c r="A35" s="129"/>
      <c r="B35" s="137" t="s">
        <v>155</v>
      </c>
      <c r="C35" s="138">
        <v>200</v>
      </c>
      <c r="D35" s="209">
        <v>200</v>
      </c>
      <c r="E35" s="210"/>
      <c r="F35" s="221">
        <v>0</v>
      </c>
      <c r="G35" s="222"/>
      <c r="H35" s="161">
        <f t="shared" si="0"/>
        <v>0</v>
      </c>
      <c r="I35" s="129"/>
    </row>
    <row r="36" spans="1:9" s="123" customFormat="1">
      <c r="A36" s="129"/>
      <c r="B36" s="135"/>
      <c r="C36" s="141"/>
      <c r="D36" s="141"/>
      <c r="E36" s="136"/>
      <c r="F36" s="177"/>
      <c r="G36" s="177"/>
      <c r="H36" s="136"/>
      <c r="I36" s="129"/>
    </row>
    <row r="37" spans="1:9" s="123" customFormat="1">
      <c r="A37" s="208" t="s">
        <v>301</v>
      </c>
      <c r="B37" s="208"/>
      <c r="C37" s="141"/>
      <c r="D37" s="141"/>
      <c r="E37" s="136"/>
      <c r="F37" s="177"/>
      <c r="G37" s="177"/>
      <c r="H37" s="136"/>
      <c r="I37" s="129"/>
    </row>
    <row r="38" spans="1:9" s="123" customFormat="1" ht="25.5">
      <c r="A38" s="129"/>
      <c r="B38" s="137" t="s">
        <v>154</v>
      </c>
      <c r="C38" s="134" t="s">
        <v>127</v>
      </c>
      <c r="D38" s="211">
        <v>300</v>
      </c>
      <c r="E38" s="212"/>
      <c r="F38" s="221">
        <v>0</v>
      </c>
      <c r="G38" s="222"/>
      <c r="H38" s="161">
        <f t="shared" ref="H38:H41" si="1">PRODUCT(D38,F38)</f>
        <v>0</v>
      </c>
      <c r="I38" s="129"/>
    </row>
    <row r="39" spans="1:9" s="123" customFormat="1" ht="25.5">
      <c r="A39" s="129"/>
      <c r="B39" s="137" t="s">
        <v>153</v>
      </c>
      <c r="C39" s="134" t="s">
        <v>128</v>
      </c>
      <c r="D39" s="211">
        <v>900</v>
      </c>
      <c r="E39" s="212"/>
      <c r="F39" s="221">
        <v>0</v>
      </c>
      <c r="G39" s="222"/>
      <c r="H39" s="161">
        <f t="shared" si="1"/>
        <v>0</v>
      </c>
      <c r="I39" s="129"/>
    </row>
    <row r="40" spans="1:9" s="123" customFormat="1" ht="25.5">
      <c r="A40" s="129"/>
      <c r="B40" s="137" t="s">
        <v>131</v>
      </c>
      <c r="C40" s="134" t="s">
        <v>132</v>
      </c>
      <c r="D40" s="211">
        <v>100</v>
      </c>
      <c r="E40" s="212"/>
      <c r="F40" s="221">
        <v>0</v>
      </c>
      <c r="G40" s="222"/>
      <c r="H40" s="161">
        <f t="shared" si="1"/>
        <v>0</v>
      </c>
      <c r="I40" s="129"/>
    </row>
    <row r="41" spans="1:9" s="123" customFormat="1">
      <c r="A41" s="129"/>
      <c r="B41" s="137" t="s">
        <v>135</v>
      </c>
      <c r="C41" s="138">
        <v>100</v>
      </c>
      <c r="D41" s="211">
        <v>100</v>
      </c>
      <c r="E41" s="212"/>
      <c r="F41" s="221">
        <v>0</v>
      </c>
      <c r="G41" s="222"/>
      <c r="H41" s="161">
        <f t="shared" si="1"/>
        <v>0</v>
      </c>
      <c r="I41" s="129"/>
    </row>
    <row r="42" spans="1:9" s="123" customFormat="1" ht="13.5" thickBot="1">
      <c r="A42" s="129"/>
      <c r="B42" s="129"/>
      <c r="C42" s="141"/>
      <c r="D42" s="141"/>
      <c r="E42" s="136"/>
      <c r="F42" s="136"/>
      <c r="G42" s="130"/>
      <c r="H42" s="136"/>
      <c r="I42" s="129"/>
    </row>
    <row r="43" spans="1:9" s="123" customFormat="1" ht="13.5" thickBot="1">
      <c r="A43" s="129"/>
      <c r="B43" s="129"/>
      <c r="C43" s="141"/>
      <c r="D43" s="141"/>
      <c r="E43" s="136"/>
      <c r="F43" s="217" t="s">
        <v>3</v>
      </c>
      <c r="G43" s="218"/>
      <c r="H43" s="140">
        <f>SUM(H3:H41)</f>
        <v>600</v>
      </c>
      <c r="I43" s="129"/>
    </row>
    <row r="44" spans="1:9" s="123" customFormat="1" ht="15" customHeight="1">
      <c r="A44" s="208" t="s">
        <v>108</v>
      </c>
      <c r="B44" s="208"/>
      <c r="C44" s="130"/>
      <c r="D44" s="130"/>
      <c r="E44" s="136"/>
      <c r="F44" s="136"/>
      <c r="G44" s="130"/>
      <c r="H44" s="136"/>
      <c r="I44" s="129"/>
    </row>
    <row r="45" spans="1:9" s="123" customFormat="1">
      <c r="A45" s="129"/>
      <c r="B45" s="129" t="s">
        <v>123</v>
      </c>
      <c r="C45" s="141">
        <v>20</v>
      </c>
      <c r="D45" s="141"/>
      <c r="E45" s="136"/>
      <c r="F45" s="136"/>
      <c r="G45" s="130"/>
      <c r="H45" s="136"/>
      <c r="I45" s="129"/>
    </row>
    <row r="46" spans="1:9" s="123" customFormat="1">
      <c r="A46" s="129"/>
      <c r="B46" s="129" t="s">
        <v>124</v>
      </c>
      <c r="C46" s="141">
        <v>10</v>
      </c>
      <c r="D46" s="141"/>
      <c r="E46" s="136"/>
      <c r="F46" s="136"/>
      <c r="G46" s="130"/>
      <c r="H46" s="136"/>
      <c r="I46" s="129"/>
    </row>
    <row r="47" spans="1:9" s="123" customFormat="1">
      <c r="A47" s="129"/>
      <c r="B47" s="129" t="s">
        <v>125</v>
      </c>
      <c r="C47" s="130" t="s">
        <v>126</v>
      </c>
      <c r="D47" s="130"/>
      <c r="E47" s="136"/>
      <c r="F47" s="136"/>
      <c r="G47" s="130"/>
      <c r="H47" s="136"/>
      <c r="I47" s="129"/>
    </row>
    <row r="48" spans="1:9" s="123" customFormat="1" ht="25.5">
      <c r="A48" s="129"/>
      <c r="B48" s="129" t="s">
        <v>129</v>
      </c>
      <c r="C48" s="130" t="s">
        <v>130</v>
      </c>
      <c r="D48" s="130"/>
      <c r="E48" s="136"/>
      <c r="F48" s="136"/>
      <c r="G48" s="130"/>
      <c r="H48" s="136"/>
      <c r="I48" s="129"/>
    </row>
    <row r="49" spans="1:9" s="123" customFormat="1">
      <c r="A49" s="129"/>
      <c r="B49" s="129" t="s">
        <v>133</v>
      </c>
      <c r="C49" s="130" t="s">
        <v>134</v>
      </c>
      <c r="D49" s="130"/>
      <c r="E49" s="136"/>
      <c r="F49" s="136"/>
      <c r="G49" s="130"/>
      <c r="H49" s="136"/>
      <c r="I49" s="129"/>
    </row>
    <row r="50" spans="1:9" s="123" customFormat="1">
      <c r="A50" s="129"/>
      <c r="B50" s="129" t="s">
        <v>156</v>
      </c>
      <c r="C50" s="141">
        <v>100</v>
      </c>
      <c r="D50" s="141"/>
      <c r="E50" s="136"/>
      <c r="F50" s="136"/>
      <c r="G50" s="130"/>
      <c r="H50" s="136"/>
      <c r="I50" s="129"/>
    </row>
    <row r="51" spans="1:9" s="123" customFormat="1" ht="25.5">
      <c r="A51" s="129"/>
      <c r="B51" s="129" t="s">
        <v>136</v>
      </c>
      <c r="C51" s="130" t="s">
        <v>137</v>
      </c>
      <c r="D51" s="130"/>
      <c r="E51" s="136"/>
      <c r="F51" s="136"/>
      <c r="G51" s="130"/>
      <c r="H51" s="136"/>
      <c r="I51" s="129"/>
    </row>
    <row r="52" spans="1:9" s="123" customFormat="1">
      <c r="A52" s="129"/>
      <c r="B52" s="129" t="s">
        <v>138</v>
      </c>
      <c r="C52" s="141">
        <v>25</v>
      </c>
      <c r="D52" s="141"/>
      <c r="E52" s="136"/>
      <c r="F52" s="136"/>
      <c r="G52" s="130"/>
      <c r="H52" s="136"/>
      <c r="I52" s="129"/>
    </row>
    <row r="53" spans="1:9" s="123" customFormat="1">
      <c r="A53" s="129"/>
      <c r="B53" s="129" t="s">
        <v>139</v>
      </c>
      <c r="C53" s="141">
        <v>15</v>
      </c>
      <c r="D53" s="141"/>
      <c r="E53" s="136"/>
      <c r="F53" s="136"/>
      <c r="G53" s="130"/>
      <c r="H53" s="136"/>
      <c r="I53" s="129"/>
    </row>
    <row r="54" spans="1:9" s="123" customFormat="1" ht="25.5">
      <c r="A54" s="129"/>
      <c r="B54" s="135" t="s">
        <v>151</v>
      </c>
      <c r="C54" s="130" t="s">
        <v>152</v>
      </c>
      <c r="D54" s="130"/>
      <c r="E54" s="136"/>
      <c r="F54" s="136"/>
      <c r="G54" s="130"/>
      <c r="H54" s="136"/>
      <c r="I54" s="129"/>
    </row>
    <row r="55" spans="1:9" s="123" customFormat="1" ht="25.5">
      <c r="A55" s="129"/>
      <c r="B55" s="129" t="s">
        <v>142</v>
      </c>
      <c r="C55" s="141">
        <v>120</v>
      </c>
      <c r="D55" s="141"/>
      <c r="E55" s="136"/>
      <c r="F55" s="136"/>
      <c r="G55" s="130"/>
      <c r="H55" s="136"/>
      <c r="I55" s="129"/>
    </row>
    <row r="56" spans="1:9" s="123" customFormat="1">
      <c r="A56" s="129"/>
      <c r="B56" s="129" t="s">
        <v>141</v>
      </c>
      <c r="C56" s="141">
        <v>25</v>
      </c>
      <c r="D56" s="141"/>
      <c r="E56" s="136"/>
      <c r="F56" s="136"/>
      <c r="G56" s="130"/>
      <c r="H56" s="136"/>
      <c r="I56" s="129"/>
    </row>
    <row r="57" spans="1:9" s="123" customFormat="1">
      <c r="A57" s="129"/>
      <c r="B57" s="129" t="s">
        <v>140</v>
      </c>
      <c r="C57" s="141">
        <v>25</v>
      </c>
      <c r="D57" s="141"/>
      <c r="E57" s="136"/>
      <c r="F57" s="136"/>
      <c r="G57" s="130"/>
      <c r="H57" s="136"/>
      <c r="I57" s="129"/>
    </row>
    <row r="58" spans="1:9" s="123" customFormat="1">
      <c r="A58" s="129"/>
      <c r="B58" s="129"/>
      <c r="C58" s="141"/>
      <c r="D58" s="141"/>
      <c r="E58" s="136"/>
      <c r="F58" s="136"/>
      <c r="G58" s="130"/>
      <c r="H58" s="136"/>
      <c r="I58" s="129"/>
    </row>
    <row r="59" spans="1:9" s="123" customFormat="1">
      <c r="A59" s="213" t="s">
        <v>287</v>
      </c>
      <c r="B59" s="213"/>
      <c r="C59" s="213"/>
      <c r="D59" s="213"/>
      <c r="E59" s="213"/>
      <c r="F59" s="213"/>
      <c r="G59" s="213"/>
      <c r="H59" s="213"/>
      <c r="I59" s="213"/>
    </row>
    <row r="60" spans="1:9" s="123" customFormat="1" ht="15" customHeight="1">
      <c r="A60" s="215" t="s">
        <v>98</v>
      </c>
      <c r="B60" s="215"/>
      <c r="C60" s="130"/>
      <c r="D60" s="130"/>
      <c r="E60" s="136"/>
      <c r="F60" s="136"/>
      <c r="G60" s="130"/>
      <c r="H60" s="136"/>
      <c r="I60" s="129"/>
    </row>
    <row r="61" spans="1:9" s="123" customFormat="1">
      <c r="A61" s="129"/>
      <c r="B61" s="129" t="s">
        <v>143</v>
      </c>
      <c r="C61" s="141">
        <v>5</v>
      </c>
      <c r="D61" s="141"/>
      <c r="E61" s="136"/>
      <c r="F61" s="136"/>
      <c r="G61" s="130"/>
      <c r="H61" s="136"/>
      <c r="I61" s="129"/>
    </row>
    <row r="62" spans="1:9" s="123" customFormat="1" ht="25.5">
      <c r="A62" s="129"/>
      <c r="B62" s="129" t="s">
        <v>144</v>
      </c>
      <c r="C62" s="141">
        <v>10</v>
      </c>
      <c r="D62" s="141"/>
      <c r="E62" s="136"/>
      <c r="F62" s="136"/>
      <c r="G62" s="130"/>
      <c r="H62" s="136"/>
      <c r="I62" s="129"/>
    </row>
    <row r="63" spans="1:9" s="123" customFormat="1">
      <c r="A63" s="129"/>
      <c r="B63" s="129" t="s">
        <v>150</v>
      </c>
      <c r="C63" s="130" t="s">
        <v>302</v>
      </c>
      <c r="D63" s="130"/>
      <c r="E63" s="136"/>
      <c r="F63" s="136"/>
      <c r="G63" s="130"/>
      <c r="H63" s="136"/>
      <c r="I63" s="129"/>
    </row>
    <row r="64" spans="1:9" s="123" customFormat="1">
      <c r="A64" s="129"/>
      <c r="B64" s="135"/>
      <c r="C64" s="130"/>
      <c r="D64" s="130"/>
      <c r="E64" s="136"/>
      <c r="F64" s="136"/>
      <c r="G64" s="130"/>
      <c r="H64" s="136"/>
      <c r="I64" s="129"/>
    </row>
    <row r="65" spans="1:9" s="123" customFormat="1" ht="15" customHeight="1">
      <c r="A65" s="215" t="s">
        <v>145</v>
      </c>
      <c r="B65" s="215"/>
      <c r="C65" s="130"/>
      <c r="D65" s="130"/>
      <c r="E65" s="136"/>
      <c r="F65" s="136"/>
      <c r="G65" s="130"/>
      <c r="H65" s="136"/>
      <c r="I65" s="129"/>
    </row>
    <row r="66" spans="1:9" s="123" customFormat="1">
      <c r="A66" s="129"/>
      <c r="B66" s="129" t="s">
        <v>146</v>
      </c>
      <c r="C66" s="141">
        <v>20</v>
      </c>
      <c r="D66" s="141"/>
      <c r="E66" s="136"/>
      <c r="F66" s="136"/>
      <c r="G66" s="130"/>
      <c r="H66" s="136"/>
      <c r="I66" s="129"/>
    </row>
    <row r="67" spans="1:9" s="123" customFormat="1">
      <c r="A67" s="129"/>
      <c r="B67" s="129" t="s">
        <v>147</v>
      </c>
      <c r="C67" s="141">
        <v>20</v>
      </c>
      <c r="D67" s="141"/>
      <c r="E67" s="136"/>
      <c r="F67" s="136"/>
      <c r="G67" s="130"/>
      <c r="H67" s="136"/>
      <c r="I67" s="129"/>
    </row>
    <row r="68" spans="1:9" s="123" customFormat="1">
      <c r="A68" s="129"/>
      <c r="B68" s="129" t="s">
        <v>148</v>
      </c>
      <c r="C68" s="141">
        <v>10</v>
      </c>
      <c r="D68" s="141"/>
      <c r="E68" s="136"/>
      <c r="F68" s="136"/>
      <c r="G68" s="130"/>
      <c r="H68" s="136"/>
      <c r="I68" s="129"/>
    </row>
    <row r="69" spans="1:9" s="123" customFormat="1">
      <c r="A69" s="129"/>
      <c r="B69" s="129" t="s">
        <v>149</v>
      </c>
      <c r="C69" s="141">
        <v>20</v>
      </c>
      <c r="D69" s="141"/>
      <c r="E69" s="136"/>
      <c r="F69" s="136"/>
      <c r="G69" s="130"/>
      <c r="H69" s="136"/>
      <c r="I69" s="129"/>
    </row>
    <row r="70" spans="1:9" s="123" customFormat="1">
      <c r="A70" s="129"/>
      <c r="B70" s="135"/>
      <c r="C70" s="130"/>
      <c r="D70" s="130"/>
      <c r="E70" s="136"/>
      <c r="F70" s="136"/>
      <c r="G70" s="130"/>
      <c r="H70" s="136"/>
      <c r="I70" s="129"/>
    </row>
    <row r="98" spans="1:9">
      <c r="A98" s="219" t="s">
        <v>287</v>
      </c>
      <c r="B98" s="219"/>
      <c r="C98" s="219"/>
      <c r="D98" s="219"/>
      <c r="E98" s="219"/>
      <c r="F98" s="219"/>
      <c r="G98" s="219"/>
      <c r="H98" s="219"/>
      <c r="I98" s="219"/>
    </row>
  </sheetData>
  <sheetProtection sheet="1" objects="1" scenarios="1"/>
  <mergeCells count="62">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D2:E2"/>
    <mergeCell ref="A2:B2"/>
    <mergeCell ref="A8:B8"/>
    <mergeCell ref="A12:B12"/>
    <mergeCell ref="A15:B15"/>
    <mergeCell ref="D13:E13"/>
    <mergeCell ref="F17:G17"/>
    <mergeCell ref="F18:G18"/>
    <mergeCell ref="F19:G19"/>
    <mergeCell ref="F9:G9"/>
    <mergeCell ref="A37:B37"/>
    <mergeCell ref="D31:E31"/>
    <mergeCell ref="D32:E32"/>
    <mergeCell ref="D33:E33"/>
    <mergeCell ref="A29:H29"/>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dimension ref="A1:D68"/>
  <sheetViews>
    <sheetView zoomScaleNormal="100" zoomScaleSheetLayoutView="90" workbookViewId="0">
      <selection activeCell="A2" sqref="A2:XFD2"/>
    </sheetView>
  </sheetViews>
  <sheetFormatPr defaultRowHeight="15"/>
  <cols>
    <col min="1" max="1" width="35.85546875" style="26" bestFit="1" customWidth="1"/>
    <col min="2" max="2" width="54" style="26" bestFit="1" customWidth="1"/>
    <col min="3" max="3" width="14.42578125" style="28" bestFit="1" customWidth="1"/>
    <col min="4" max="4" width="13" style="29" customWidth="1"/>
    <col min="5" max="16384" width="9.140625" style="26"/>
  </cols>
  <sheetData>
    <row r="1" spans="1:4" ht="18.75">
      <c r="A1" s="229" t="s">
        <v>263</v>
      </c>
      <c r="B1" s="229"/>
      <c r="C1" s="229"/>
      <c r="D1" s="229"/>
    </row>
    <row r="2" spans="1:4" s="27" customFormat="1" ht="12.75">
      <c r="A2" s="185" t="s">
        <v>244</v>
      </c>
      <c r="B2" s="30" t="s">
        <v>271</v>
      </c>
      <c r="C2" s="142">
        <v>0</v>
      </c>
      <c r="D2" s="31">
        <f>PRODUCT(C2,0.03)</f>
        <v>0</v>
      </c>
    </row>
    <row r="3" spans="1:4" s="27" customFormat="1" ht="12.75">
      <c r="A3" s="63"/>
      <c r="B3" s="64"/>
      <c r="C3" s="66" t="s">
        <v>272</v>
      </c>
      <c r="D3" s="65"/>
    </row>
    <row r="4" spans="1:4" s="27" customFormat="1" ht="12.75">
      <c r="A4" s="230"/>
      <c r="B4" s="230"/>
      <c r="C4" s="230"/>
      <c r="D4" s="230"/>
    </row>
    <row r="5" spans="1:4" s="27" customFormat="1" ht="12.75">
      <c r="A5" s="234" t="s">
        <v>243</v>
      </c>
      <c r="B5" s="30" t="s">
        <v>240</v>
      </c>
      <c r="C5" s="143">
        <v>0</v>
      </c>
      <c r="D5" s="31">
        <f>PRODUCT(C5,200)</f>
        <v>0</v>
      </c>
    </row>
    <row r="6" spans="1:4" s="27" customFormat="1" ht="12.75">
      <c r="A6" s="234"/>
      <c r="B6" s="32" t="s">
        <v>228</v>
      </c>
      <c r="C6" s="143">
        <v>0</v>
      </c>
      <c r="D6" s="31">
        <f>PRODUCT(C6,400)</f>
        <v>0</v>
      </c>
    </row>
    <row r="7" spans="1:4" s="27" customFormat="1" ht="12.75">
      <c r="A7" s="234"/>
      <c r="B7" s="32" t="s">
        <v>229</v>
      </c>
      <c r="C7" s="143">
        <v>0</v>
      </c>
      <c r="D7" s="31">
        <f>PRODUCT(C7,600)</f>
        <v>0</v>
      </c>
    </row>
    <row r="8" spans="1:4" s="27" customFormat="1" ht="12.75">
      <c r="A8" s="234"/>
      <c r="B8" s="32" t="s">
        <v>230</v>
      </c>
      <c r="C8" s="143">
        <v>0</v>
      </c>
      <c r="D8" s="31">
        <f>PRODUCT(C8,800)</f>
        <v>0</v>
      </c>
    </row>
    <row r="9" spans="1:4" s="27" customFormat="1" ht="12.75">
      <c r="A9" s="234"/>
      <c r="B9" s="32" t="s">
        <v>231</v>
      </c>
      <c r="C9" s="143">
        <v>0</v>
      </c>
      <c r="D9" s="31">
        <f>PRODUCT(C9,1000)</f>
        <v>0</v>
      </c>
    </row>
    <row r="10" spans="1:4" s="27" customFormat="1" ht="12.75">
      <c r="A10" s="234"/>
      <c r="B10" s="32" t="s">
        <v>232</v>
      </c>
      <c r="C10" s="143">
        <v>0</v>
      </c>
      <c r="D10" s="31">
        <f>PRODUCT(C10,1200)</f>
        <v>0</v>
      </c>
    </row>
    <row r="11" spans="1:4" s="27" customFormat="1" ht="12.75">
      <c r="A11" s="234"/>
      <c r="B11" s="32" t="s">
        <v>233</v>
      </c>
      <c r="C11" s="143">
        <v>0</v>
      </c>
      <c r="D11" s="31">
        <f>PRODUCT(C11,1400)</f>
        <v>0</v>
      </c>
    </row>
    <row r="12" spans="1:4" s="27" customFormat="1" ht="12.75">
      <c r="A12" s="162" t="s">
        <v>245</v>
      </c>
      <c r="B12" s="30" t="s">
        <v>255</v>
      </c>
      <c r="C12" s="143">
        <v>0</v>
      </c>
      <c r="D12" s="31">
        <f>PRODUCT(C12,60)</f>
        <v>0</v>
      </c>
    </row>
    <row r="13" spans="1:4" s="27" customFormat="1" ht="12.75">
      <c r="A13" s="39" t="s">
        <v>246</v>
      </c>
      <c r="B13" s="62" t="s">
        <v>241</v>
      </c>
      <c r="C13" s="143">
        <v>0</v>
      </c>
      <c r="D13" s="31">
        <f>PRODUCT(C13,100)</f>
        <v>0</v>
      </c>
    </row>
    <row r="14" spans="1:4" s="27" customFormat="1" ht="13.5" thickBot="1">
      <c r="A14" s="231"/>
      <c r="B14" s="231"/>
      <c r="C14" s="233"/>
      <c r="D14" s="233"/>
    </row>
    <row r="15" spans="1:4" s="27" customFormat="1" ht="16.5" thickBot="1">
      <c r="A15" s="232"/>
      <c r="B15" s="232"/>
      <c r="C15" s="55" t="s">
        <v>3</v>
      </c>
      <c r="D15" s="54">
        <f>SUM(D2:D13)</f>
        <v>0</v>
      </c>
    </row>
    <row r="16" spans="1:4">
      <c r="A16" s="14"/>
    </row>
    <row r="17" spans="1:4">
      <c r="A17" s="61" t="s">
        <v>269</v>
      </c>
    </row>
    <row r="18" spans="1:4">
      <c r="A18" t="s">
        <v>270</v>
      </c>
    </row>
    <row r="19" spans="1:4">
      <c r="A19" s="225" t="s">
        <v>320</v>
      </c>
      <c r="B19" s="225"/>
      <c r="C19" s="225"/>
      <c r="D19" s="225"/>
    </row>
    <row r="20" spans="1:4" s="188" customFormat="1">
      <c r="A20" s="224" t="s">
        <v>307</v>
      </c>
      <c r="B20" s="224"/>
      <c r="C20" s="224"/>
      <c r="D20" s="224"/>
    </row>
    <row r="21" spans="1:4" s="188" customFormat="1">
      <c r="A21" s="224" t="s">
        <v>306</v>
      </c>
      <c r="B21" s="224"/>
      <c r="C21" s="224"/>
      <c r="D21" s="224"/>
    </row>
    <row r="22" spans="1:4" s="188" customFormat="1">
      <c r="A22" s="224" t="s">
        <v>308</v>
      </c>
      <c r="B22" s="224"/>
      <c r="C22" s="224"/>
      <c r="D22" s="224"/>
    </row>
    <row r="23" spans="1:4" s="188" customFormat="1">
      <c r="A23" s="224" t="s">
        <v>309</v>
      </c>
      <c r="B23" s="224"/>
      <c r="C23" s="224"/>
      <c r="D23" s="224"/>
    </row>
    <row r="24" spans="1:4" s="188" customFormat="1">
      <c r="A24" s="224" t="s">
        <v>310</v>
      </c>
      <c r="B24" s="224"/>
      <c r="C24" s="224"/>
      <c r="D24" s="224"/>
    </row>
    <row r="25" spans="1:4" s="188" customFormat="1">
      <c r="A25" s="224" t="s">
        <v>311</v>
      </c>
      <c r="B25" s="224"/>
      <c r="C25" s="224"/>
      <c r="D25" s="224"/>
    </row>
    <row r="26" spans="1:4" s="188" customFormat="1">
      <c r="A26" s="224" t="s">
        <v>312</v>
      </c>
      <c r="B26" s="224"/>
      <c r="C26" s="224"/>
      <c r="D26" s="224"/>
    </row>
    <row r="27" spans="1:4" s="188" customFormat="1">
      <c r="A27" s="224" t="s">
        <v>313</v>
      </c>
      <c r="B27" s="224"/>
      <c r="C27" s="224"/>
      <c r="D27" s="224"/>
    </row>
    <row r="28" spans="1:4" s="188" customFormat="1">
      <c r="A28" s="224" t="s">
        <v>314</v>
      </c>
      <c r="B28" s="224"/>
      <c r="C28" s="224"/>
      <c r="D28" s="224"/>
    </row>
    <row r="29" spans="1:4" s="188" customFormat="1" ht="30" customHeight="1">
      <c r="A29" s="224" t="s">
        <v>315</v>
      </c>
      <c r="B29" s="224"/>
      <c r="C29" s="224"/>
      <c r="D29" s="224"/>
    </row>
    <row r="30" spans="1:4" s="188" customFormat="1">
      <c r="A30" s="224" t="s">
        <v>316</v>
      </c>
      <c r="B30" s="224"/>
      <c r="C30" s="224"/>
      <c r="D30" s="224"/>
    </row>
    <row r="31" spans="1:4" s="188" customFormat="1">
      <c r="A31" s="224" t="s">
        <v>317</v>
      </c>
      <c r="B31" s="224"/>
      <c r="C31" s="224"/>
      <c r="D31" s="224"/>
    </row>
    <row r="32" spans="1:4" s="188" customFormat="1">
      <c r="A32" s="224" t="s">
        <v>318</v>
      </c>
      <c r="B32" s="224"/>
      <c r="C32" s="224"/>
      <c r="D32" s="224"/>
    </row>
    <row r="33" spans="1:4" s="188" customFormat="1">
      <c r="A33" s="224" t="s">
        <v>319</v>
      </c>
      <c r="B33" s="224"/>
      <c r="C33" s="224"/>
      <c r="D33" s="224"/>
    </row>
    <row r="34" spans="1:4" s="188" customFormat="1">
      <c r="A34" s="226" t="s">
        <v>288</v>
      </c>
      <c r="B34" s="227"/>
      <c r="C34" s="227"/>
      <c r="D34" s="228"/>
    </row>
    <row r="35" spans="1:4" s="188" customFormat="1" ht="30" customHeight="1">
      <c r="A35" s="224" t="s">
        <v>321</v>
      </c>
      <c r="B35" s="224"/>
      <c r="C35" s="224"/>
      <c r="D35" s="224"/>
    </row>
    <row r="36" spans="1:4" s="188" customFormat="1" ht="44.25" customHeight="1">
      <c r="A36" s="224" t="s">
        <v>322</v>
      </c>
      <c r="B36" s="224"/>
      <c r="C36" s="224"/>
      <c r="D36" s="224"/>
    </row>
    <row r="37" spans="1:4" s="188" customFormat="1" ht="30" customHeight="1">
      <c r="A37" s="224" t="s">
        <v>323</v>
      </c>
      <c r="B37" s="224"/>
      <c r="C37" s="224"/>
      <c r="D37" s="224"/>
    </row>
    <row r="38" spans="1:4" s="188" customFormat="1" ht="29.25" customHeight="1">
      <c r="A38" s="224" t="s">
        <v>324</v>
      </c>
      <c r="B38" s="224"/>
      <c r="C38" s="224"/>
      <c r="D38" s="224"/>
    </row>
    <row r="39" spans="1:4">
      <c r="A39" s="187"/>
      <c r="B39" s="186"/>
      <c r="C39" s="186"/>
    </row>
    <row r="40" spans="1:4" ht="18.75">
      <c r="A40" s="237" t="s">
        <v>242</v>
      </c>
      <c r="B40" s="237"/>
      <c r="C40" s="36"/>
      <c r="D40" s="36"/>
    </row>
    <row r="41" spans="1:4">
      <c r="A41" s="33" t="s">
        <v>227</v>
      </c>
      <c r="B41" s="34" t="s">
        <v>226</v>
      </c>
    </row>
    <row r="42" spans="1:4">
      <c r="A42" s="235"/>
      <c r="B42" s="236"/>
    </row>
    <row r="43" spans="1:4">
      <c r="A43" s="33" t="s">
        <v>235</v>
      </c>
      <c r="B43" s="34" t="s">
        <v>234</v>
      </c>
    </row>
    <row r="44" spans="1:4">
      <c r="A44" s="235"/>
      <c r="B44" s="236"/>
    </row>
    <row r="45" spans="1:4">
      <c r="A45" s="33" t="s">
        <v>237</v>
      </c>
      <c r="B45" s="34" t="s">
        <v>236</v>
      </c>
    </row>
    <row r="46" spans="1:4" ht="90">
      <c r="A46" s="33" t="s">
        <v>247</v>
      </c>
      <c r="B46" s="35" t="s">
        <v>238</v>
      </c>
    </row>
    <row r="47" spans="1:4">
      <c r="A47" s="235"/>
      <c r="B47" s="236"/>
    </row>
    <row r="48" spans="1:4">
      <c r="A48" s="33" t="s">
        <v>248</v>
      </c>
      <c r="B48" s="12" t="s">
        <v>239</v>
      </c>
    </row>
    <row r="49" spans="1:4">
      <c r="A49" s="25"/>
    </row>
    <row r="57" spans="1:4">
      <c r="A57" s="223" t="s">
        <v>288</v>
      </c>
      <c r="B57" s="223"/>
      <c r="C57" s="223"/>
      <c r="D57" s="223"/>
    </row>
    <row r="68" spans="1:4">
      <c r="A68" s="122"/>
      <c r="B68" s="122"/>
      <c r="C68" s="122"/>
      <c r="D68" s="122"/>
    </row>
  </sheetData>
  <sheetProtection sheet="1" objects="1" scenarios="1"/>
  <mergeCells count="30">
    <mergeCell ref="A44:B44"/>
    <mergeCell ref="A42:B42"/>
    <mergeCell ref="A47:B47"/>
    <mergeCell ref="A40:B40"/>
    <mergeCell ref="A26:D26"/>
    <mergeCell ref="A27:D27"/>
    <mergeCell ref="A28:D28"/>
    <mergeCell ref="A29:D29"/>
    <mergeCell ref="A25:D25"/>
    <mergeCell ref="A1:D1"/>
    <mergeCell ref="A4:D4"/>
    <mergeCell ref="A14:B15"/>
    <mergeCell ref="C14:D14"/>
    <mergeCell ref="A5:A11"/>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1:M79"/>
  <sheetViews>
    <sheetView zoomScaleNormal="100" workbookViewId="0">
      <selection activeCell="J4" sqref="J4"/>
    </sheetView>
  </sheetViews>
  <sheetFormatPr defaultRowHeight="1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c r="A1" s="239" t="s">
        <v>256</v>
      </c>
      <c r="B1" s="239"/>
      <c r="C1" s="239"/>
      <c r="D1" s="239"/>
      <c r="E1" s="239"/>
      <c r="F1" s="239"/>
      <c r="G1" s="239"/>
      <c r="H1" s="239"/>
      <c r="I1" s="239"/>
      <c r="J1" s="239"/>
      <c r="K1" s="239"/>
      <c r="L1" s="239"/>
    </row>
    <row r="2" spans="1:12" s="2" customFormat="1" ht="90">
      <c r="A2" s="51" t="s">
        <v>274</v>
      </c>
      <c r="B2" s="46" t="s">
        <v>326</v>
      </c>
      <c r="C2" s="47" t="s">
        <v>1</v>
      </c>
      <c r="D2" s="47" t="s">
        <v>2</v>
      </c>
      <c r="E2" s="48" t="s">
        <v>298</v>
      </c>
      <c r="F2" s="47" t="s">
        <v>0</v>
      </c>
      <c r="G2" s="45" t="s">
        <v>261</v>
      </c>
      <c r="H2" s="49" t="s">
        <v>266</v>
      </c>
      <c r="I2" s="49" t="s">
        <v>267</v>
      </c>
      <c r="J2" s="47" t="s">
        <v>262</v>
      </c>
      <c r="K2" s="178" t="s">
        <v>303</v>
      </c>
      <c r="L2" s="50" t="s">
        <v>3</v>
      </c>
    </row>
    <row r="3" spans="1:12">
      <c r="A3" s="200" t="s">
        <v>299</v>
      </c>
      <c r="B3" s="201">
        <v>30000</v>
      </c>
      <c r="C3" s="202">
        <v>120</v>
      </c>
      <c r="D3" s="203">
        <f t="shared" ref="D3:D9" si="0">PRODUCT(B3:C3)</f>
        <v>3600000</v>
      </c>
      <c r="E3" s="204">
        <v>0.34989999999999999</v>
      </c>
      <c r="F3" s="203">
        <f>PRODUCT(D3:E3)/100</f>
        <v>12596.4</v>
      </c>
      <c r="G3" s="202">
        <v>600</v>
      </c>
      <c r="H3" s="202">
        <v>2266.44</v>
      </c>
      <c r="I3" s="202">
        <v>21320</v>
      </c>
      <c r="J3" s="202">
        <v>75</v>
      </c>
      <c r="K3" s="205">
        <v>0</v>
      </c>
      <c r="L3" s="206">
        <f>SUM(F3:K3)</f>
        <v>36857.839999999997</v>
      </c>
    </row>
    <row r="4" spans="1:12">
      <c r="A4" s="144" t="s">
        <v>330</v>
      </c>
      <c r="B4" s="145">
        <v>18000</v>
      </c>
      <c r="C4" s="146">
        <v>0</v>
      </c>
      <c r="D4" s="13">
        <f t="shared" si="0"/>
        <v>0</v>
      </c>
      <c r="E4" s="150">
        <v>0</v>
      </c>
      <c r="F4" s="13">
        <f t="shared" ref="F4:F9" si="1">PRODUCT(D4:E4)/100</f>
        <v>0</v>
      </c>
      <c r="G4" s="146">
        <v>0</v>
      </c>
      <c r="H4" s="146">
        <v>0</v>
      </c>
      <c r="I4" s="146">
        <v>0</v>
      </c>
      <c r="J4" s="146">
        <v>75</v>
      </c>
      <c r="K4" s="179">
        <v>0</v>
      </c>
      <c r="L4" s="37">
        <f t="shared" ref="L4:L9" si="2">SUM(F4:K4)</f>
        <v>75</v>
      </c>
    </row>
    <row r="5" spans="1:12">
      <c r="A5" s="144"/>
      <c r="B5" s="145">
        <v>0</v>
      </c>
      <c r="C5" s="146">
        <v>0</v>
      </c>
      <c r="D5" s="13">
        <f t="shared" si="0"/>
        <v>0</v>
      </c>
      <c r="E5" s="150">
        <v>0</v>
      </c>
      <c r="F5" s="13">
        <f t="shared" si="1"/>
        <v>0</v>
      </c>
      <c r="G5" s="146">
        <v>0</v>
      </c>
      <c r="H5" s="146">
        <v>0</v>
      </c>
      <c r="I5" s="146">
        <v>0</v>
      </c>
      <c r="J5" s="146">
        <v>0</v>
      </c>
      <c r="K5" s="179">
        <v>0</v>
      </c>
      <c r="L5" s="37">
        <f t="shared" si="2"/>
        <v>0</v>
      </c>
    </row>
    <row r="6" spans="1:12">
      <c r="A6" s="144"/>
      <c r="B6" s="145">
        <v>0</v>
      </c>
      <c r="C6" s="146">
        <v>0</v>
      </c>
      <c r="D6" s="13">
        <f t="shared" si="0"/>
        <v>0</v>
      </c>
      <c r="E6" s="150">
        <v>0</v>
      </c>
      <c r="F6" s="13">
        <f t="shared" si="1"/>
        <v>0</v>
      </c>
      <c r="G6" s="146">
        <v>0</v>
      </c>
      <c r="H6" s="146">
        <v>0</v>
      </c>
      <c r="I6" s="146">
        <v>0</v>
      </c>
      <c r="J6" s="146">
        <v>0</v>
      </c>
      <c r="K6" s="179">
        <v>0</v>
      </c>
      <c r="L6" s="37">
        <f t="shared" si="2"/>
        <v>0</v>
      </c>
    </row>
    <row r="7" spans="1:12">
      <c r="A7" s="144"/>
      <c r="B7" s="145">
        <v>0</v>
      </c>
      <c r="C7" s="146">
        <v>0</v>
      </c>
      <c r="D7" s="13">
        <f t="shared" si="0"/>
        <v>0</v>
      </c>
      <c r="E7" s="150">
        <v>0</v>
      </c>
      <c r="F7" s="13">
        <f t="shared" si="1"/>
        <v>0</v>
      </c>
      <c r="G7" s="146">
        <v>0</v>
      </c>
      <c r="H7" s="146">
        <v>0</v>
      </c>
      <c r="I7" s="146">
        <v>0</v>
      </c>
      <c r="J7" s="146">
        <v>0</v>
      </c>
      <c r="K7" s="179">
        <v>0</v>
      </c>
      <c r="L7" s="37">
        <f t="shared" si="2"/>
        <v>0</v>
      </c>
    </row>
    <row r="8" spans="1:12">
      <c r="A8" s="144"/>
      <c r="B8" s="145">
        <v>0</v>
      </c>
      <c r="C8" s="146">
        <v>0</v>
      </c>
      <c r="D8" s="13">
        <f t="shared" si="0"/>
        <v>0</v>
      </c>
      <c r="E8" s="150">
        <v>0</v>
      </c>
      <c r="F8" s="13">
        <f t="shared" si="1"/>
        <v>0</v>
      </c>
      <c r="G8" s="146">
        <v>0</v>
      </c>
      <c r="H8" s="146">
        <v>0</v>
      </c>
      <c r="I8" s="146">
        <v>0</v>
      </c>
      <c r="J8" s="146">
        <v>0</v>
      </c>
      <c r="K8" s="179">
        <v>0</v>
      </c>
      <c r="L8" s="37">
        <f t="shared" si="2"/>
        <v>0</v>
      </c>
    </row>
    <row r="9" spans="1:12" ht="15.75" thickBot="1">
      <c r="A9" s="147"/>
      <c r="B9" s="148">
        <v>0</v>
      </c>
      <c r="C9" s="149">
        <v>0</v>
      </c>
      <c r="D9" s="38">
        <f t="shared" si="0"/>
        <v>0</v>
      </c>
      <c r="E9" s="151">
        <v>0</v>
      </c>
      <c r="F9" s="13">
        <f t="shared" si="1"/>
        <v>0</v>
      </c>
      <c r="G9" s="149">
        <v>0</v>
      </c>
      <c r="H9" s="149">
        <v>0</v>
      </c>
      <c r="I9" s="149">
        <v>0</v>
      </c>
      <c r="J9" s="149">
        <v>0</v>
      </c>
      <c r="K9" s="180">
        <v>0</v>
      </c>
      <c r="L9" s="37">
        <f t="shared" si="2"/>
        <v>0</v>
      </c>
    </row>
    <row r="10" spans="1:12" ht="15.75" thickBot="1">
      <c r="A10" s="277" t="s">
        <v>300</v>
      </c>
      <c r="B10" s="277"/>
      <c r="C10" s="277"/>
      <c r="D10" s="277"/>
      <c r="E10" s="277"/>
      <c r="F10" s="277"/>
      <c r="G10" s="277"/>
      <c r="H10" s="277"/>
      <c r="I10" s="120"/>
    </row>
    <row r="11" spans="1:12" ht="15.75" thickBot="1">
      <c r="A11" s="277" t="s">
        <v>304</v>
      </c>
      <c r="B11" s="277"/>
      <c r="C11" s="277"/>
      <c r="D11" s="277"/>
      <c r="E11" s="277"/>
      <c r="F11" s="277"/>
      <c r="G11" s="277"/>
      <c r="H11" s="182"/>
      <c r="I11" s="120"/>
      <c r="J11" s="52" t="s">
        <v>3</v>
      </c>
      <c r="K11" s="181"/>
      <c r="L11" s="53">
        <f>SUM(L4:L9)</f>
        <v>75</v>
      </c>
    </row>
    <row r="12" spans="1:12" ht="15.75" thickBot="1">
      <c r="A12" s="248" t="s">
        <v>275</v>
      </c>
      <c r="B12" s="248"/>
      <c r="C12" s="248"/>
      <c r="D12" s="248"/>
      <c r="E12" s="248"/>
      <c r="F12" s="248"/>
      <c r="H12" s="163"/>
      <c r="I12" s="163"/>
    </row>
    <row r="13" spans="1:12">
      <c r="A13" s="265" t="s">
        <v>25</v>
      </c>
      <c r="B13" s="266"/>
      <c r="C13" s="266"/>
      <c r="D13" s="266" t="s">
        <v>26</v>
      </c>
      <c r="E13" s="266"/>
      <c r="F13" s="267"/>
      <c r="H13" s="163"/>
      <c r="I13" s="163"/>
    </row>
    <row r="14" spans="1:12">
      <c r="A14" s="246" t="s">
        <v>27</v>
      </c>
      <c r="B14" s="247"/>
      <c r="C14" s="247"/>
      <c r="D14" s="247" t="s">
        <v>28</v>
      </c>
      <c r="E14" s="247"/>
      <c r="F14" s="252"/>
      <c r="H14" s="163"/>
      <c r="I14" s="163"/>
    </row>
    <row r="15" spans="1:12">
      <c r="A15" s="246" t="s">
        <v>29</v>
      </c>
      <c r="B15" s="247"/>
      <c r="C15" s="247"/>
      <c r="D15" s="247" t="s">
        <v>30</v>
      </c>
      <c r="E15" s="247"/>
      <c r="F15" s="252"/>
      <c r="H15" s="163"/>
      <c r="I15" s="163"/>
    </row>
    <row r="16" spans="1:12">
      <c r="A16" s="246" t="s">
        <v>31</v>
      </c>
      <c r="B16" s="247"/>
      <c r="C16" s="247"/>
      <c r="D16" s="268" t="s">
        <v>32</v>
      </c>
      <c r="E16" s="268"/>
      <c r="F16" s="269"/>
      <c r="H16" s="163"/>
      <c r="I16" s="163"/>
    </row>
    <row r="17" spans="1:9">
      <c r="A17" s="246" t="s">
        <v>33</v>
      </c>
      <c r="B17" s="247"/>
      <c r="C17" s="247"/>
      <c r="D17" s="268" t="s">
        <v>34</v>
      </c>
      <c r="E17" s="268"/>
      <c r="F17" s="269"/>
      <c r="H17" s="163"/>
      <c r="I17" s="163"/>
    </row>
    <row r="18" spans="1:9">
      <c r="A18" s="246" t="s">
        <v>35</v>
      </c>
      <c r="B18" s="247"/>
      <c r="C18" s="247"/>
      <c r="D18" s="247" t="s">
        <v>36</v>
      </c>
      <c r="E18" s="247"/>
      <c r="F18" s="252"/>
      <c r="H18" s="163"/>
      <c r="I18" s="163"/>
    </row>
    <row r="19" spans="1:9">
      <c r="A19" s="246" t="s">
        <v>37</v>
      </c>
      <c r="B19" s="247"/>
      <c r="C19" s="247"/>
      <c r="D19" s="247" t="s">
        <v>38</v>
      </c>
      <c r="E19" s="247"/>
      <c r="F19" s="252"/>
      <c r="H19" s="163"/>
      <c r="I19" s="163"/>
    </row>
    <row r="20" spans="1:9">
      <c r="A20" s="249"/>
      <c r="B20" s="250"/>
      <c r="C20" s="251"/>
      <c r="D20" s="261"/>
      <c r="E20" s="250"/>
      <c r="F20" s="262"/>
      <c r="H20" s="163"/>
      <c r="I20" s="163"/>
    </row>
    <row r="21" spans="1:9">
      <c r="A21" s="246" t="s">
        <v>39</v>
      </c>
      <c r="B21" s="247"/>
      <c r="C21" s="247"/>
      <c r="D21" s="247" t="s">
        <v>327</v>
      </c>
      <c r="E21" s="247"/>
      <c r="F21" s="252"/>
      <c r="H21" s="163"/>
      <c r="I21" s="163"/>
    </row>
    <row r="22" spans="1:9">
      <c r="A22" s="246" t="s">
        <v>40</v>
      </c>
      <c r="B22" s="247"/>
      <c r="C22" s="247"/>
      <c r="D22" s="253" t="s">
        <v>41</v>
      </c>
      <c r="E22" s="253"/>
      <c r="F22" s="254"/>
      <c r="H22" s="163"/>
      <c r="I22" s="163"/>
    </row>
    <row r="23" spans="1:9">
      <c r="A23" s="246" t="s">
        <v>42</v>
      </c>
      <c r="B23" s="247"/>
      <c r="C23" s="247"/>
      <c r="D23" s="253" t="s">
        <v>329</v>
      </c>
      <c r="E23" s="253"/>
      <c r="F23" s="254"/>
      <c r="H23" s="163"/>
      <c r="I23" s="163"/>
    </row>
    <row r="24" spans="1:9">
      <c r="A24" s="246" t="s">
        <v>43</v>
      </c>
      <c r="B24" s="247"/>
      <c r="C24" s="247"/>
      <c r="D24" s="253" t="s">
        <v>328</v>
      </c>
      <c r="E24" s="253"/>
      <c r="F24" s="254"/>
      <c r="H24" s="163"/>
      <c r="I24" s="163"/>
    </row>
    <row r="25" spans="1:9" ht="15.75" thickBot="1">
      <c r="A25" s="263" t="s">
        <v>44</v>
      </c>
      <c r="B25" s="264"/>
      <c r="C25" s="264"/>
      <c r="D25" s="270" t="s">
        <v>45</v>
      </c>
      <c r="E25" s="270"/>
      <c r="F25" s="271"/>
      <c r="H25" s="163"/>
      <c r="I25" s="163"/>
    </row>
    <row r="26" spans="1:9">
      <c r="B26"/>
      <c r="D26" s="168"/>
      <c r="H26" s="163"/>
      <c r="I26" s="163"/>
    </row>
    <row r="27" spans="1:9" ht="15.75" thickBot="1">
      <c r="A27" s="248" t="s">
        <v>276</v>
      </c>
      <c r="B27" s="248"/>
      <c r="C27" s="248"/>
      <c r="D27" s="248"/>
      <c r="E27" s="248"/>
      <c r="F27" s="248"/>
      <c r="H27" s="163"/>
      <c r="I27" s="163"/>
    </row>
    <row r="28" spans="1:9">
      <c r="A28" s="265" t="s">
        <v>46</v>
      </c>
      <c r="B28" s="266"/>
      <c r="C28" s="266"/>
      <c r="D28" s="266" t="s">
        <v>47</v>
      </c>
      <c r="E28" s="266"/>
      <c r="F28" s="267"/>
      <c r="H28" s="163"/>
      <c r="I28" s="163"/>
    </row>
    <row r="29" spans="1:9">
      <c r="A29" s="246" t="s">
        <v>48</v>
      </c>
      <c r="B29" s="247"/>
      <c r="C29" s="247"/>
      <c r="D29" s="247" t="s">
        <v>49</v>
      </c>
      <c r="E29" s="247"/>
      <c r="F29" s="252"/>
      <c r="H29" s="163"/>
      <c r="I29" s="163"/>
    </row>
    <row r="30" spans="1:9">
      <c r="A30" s="246" t="s">
        <v>50</v>
      </c>
      <c r="B30" s="247"/>
      <c r="C30" s="247"/>
      <c r="D30" s="247" t="s">
        <v>51</v>
      </c>
      <c r="E30" s="247"/>
      <c r="F30" s="252"/>
      <c r="H30" s="163"/>
      <c r="I30" s="163"/>
    </row>
    <row r="31" spans="1:9">
      <c r="A31" s="246" t="s">
        <v>52</v>
      </c>
      <c r="B31" s="247"/>
      <c r="C31" s="247"/>
      <c r="D31" s="247" t="s">
        <v>53</v>
      </c>
      <c r="E31" s="247"/>
      <c r="F31" s="252"/>
      <c r="H31" s="163"/>
      <c r="I31" s="163"/>
    </row>
    <row r="32" spans="1:9">
      <c r="A32" s="246" t="s">
        <v>54</v>
      </c>
      <c r="B32" s="247"/>
      <c r="C32" s="247"/>
      <c r="D32" s="261" t="s">
        <v>55</v>
      </c>
      <c r="E32" s="250"/>
      <c r="F32" s="262"/>
      <c r="H32" s="163"/>
      <c r="I32" s="163"/>
    </row>
    <row r="33" spans="1:12">
      <c r="A33" s="246" t="s">
        <v>56</v>
      </c>
      <c r="B33" s="247"/>
      <c r="C33" s="247"/>
      <c r="D33" s="261" t="s">
        <v>57</v>
      </c>
      <c r="E33" s="250"/>
      <c r="F33" s="262"/>
      <c r="H33" s="163"/>
      <c r="I33" s="163"/>
    </row>
    <row r="34" spans="1:12">
      <c r="A34" s="246" t="s">
        <v>58</v>
      </c>
      <c r="B34" s="247"/>
      <c r="C34" s="247"/>
      <c r="D34" s="261" t="s">
        <v>59</v>
      </c>
      <c r="E34" s="250"/>
      <c r="F34" s="262"/>
      <c r="H34" s="163"/>
      <c r="I34" s="163"/>
    </row>
    <row r="35" spans="1:12">
      <c r="A35" s="246" t="s">
        <v>60</v>
      </c>
      <c r="B35" s="247"/>
      <c r="C35" s="247"/>
      <c r="D35" s="261" t="s">
        <v>61</v>
      </c>
      <c r="E35" s="250"/>
      <c r="F35" s="262"/>
      <c r="H35" s="163"/>
      <c r="I35" s="163"/>
    </row>
    <row r="36" spans="1:12" ht="15.75" thickBot="1">
      <c r="A36" s="263" t="s">
        <v>62</v>
      </c>
      <c r="B36" s="264"/>
      <c r="C36" s="264"/>
      <c r="D36" s="272" t="s">
        <v>63</v>
      </c>
      <c r="E36" s="273"/>
      <c r="F36" s="274"/>
      <c r="H36" s="163"/>
      <c r="I36" s="163"/>
    </row>
    <row r="37" spans="1:12">
      <c r="A37" s="183"/>
      <c r="B37" s="183"/>
      <c r="C37" s="183"/>
      <c r="D37" s="183"/>
      <c r="E37" s="183"/>
      <c r="F37" s="183"/>
      <c r="H37" s="175"/>
      <c r="I37" s="175"/>
    </row>
    <row r="38" spans="1:12">
      <c r="A38" s="223" t="s">
        <v>289</v>
      </c>
      <c r="B38" s="223"/>
      <c r="C38" s="223"/>
      <c r="D38" s="223"/>
      <c r="E38" s="223"/>
      <c r="F38" s="223"/>
      <c r="G38" s="223"/>
      <c r="H38" s="223"/>
      <c r="I38" s="223"/>
      <c r="J38" s="223"/>
      <c r="K38" s="223"/>
      <c r="L38" s="223"/>
    </row>
    <row r="39" spans="1:12" ht="15.75" thickBot="1">
      <c r="A39" s="275" t="s">
        <v>277</v>
      </c>
      <c r="B39" s="275"/>
      <c r="C39" s="275"/>
      <c r="D39" s="275"/>
      <c r="E39" s="275"/>
      <c r="F39" s="275"/>
      <c r="H39" s="163"/>
      <c r="I39" s="163"/>
    </row>
    <row r="40" spans="1:12">
      <c r="A40" s="265" t="s">
        <v>64</v>
      </c>
      <c r="B40" s="266"/>
      <c r="C40" s="266"/>
      <c r="D40" s="266" t="s">
        <v>65</v>
      </c>
      <c r="E40" s="266"/>
      <c r="F40" s="267"/>
      <c r="H40" s="163"/>
      <c r="I40" s="163"/>
    </row>
    <row r="41" spans="1:12">
      <c r="A41" s="246" t="s">
        <v>66</v>
      </c>
      <c r="B41" s="247"/>
      <c r="C41" s="247"/>
      <c r="D41" s="247" t="s">
        <v>67</v>
      </c>
      <c r="E41" s="247"/>
      <c r="F41" s="252"/>
      <c r="H41" s="163"/>
      <c r="I41" s="163"/>
    </row>
    <row r="42" spans="1:12">
      <c r="A42" s="246" t="s">
        <v>68</v>
      </c>
      <c r="B42" s="247"/>
      <c r="C42" s="247"/>
      <c r="D42" s="247" t="s">
        <v>69</v>
      </c>
      <c r="E42" s="247"/>
      <c r="F42" s="252"/>
      <c r="H42" s="163"/>
      <c r="I42" s="163"/>
    </row>
    <row r="43" spans="1:12">
      <c r="A43" s="246" t="s">
        <v>70</v>
      </c>
      <c r="B43" s="247"/>
      <c r="C43" s="247"/>
      <c r="D43" s="247" t="s">
        <v>71</v>
      </c>
      <c r="E43" s="247"/>
      <c r="F43" s="252"/>
      <c r="H43" s="163"/>
      <c r="I43" s="163"/>
    </row>
    <row r="44" spans="1:12">
      <c r="A44" s="246" t="s">
        <v>72</v>
      </c>
      <c r="B44" s="247"/>
      <c r="C44" s="247"/>
      <c r="D44" s="253">
        <v>30</v>
      </c>
      <c r="E44" s="253"/>
      <c r="F44" s="254"/>
      <c r="H44" s="163"/>
      <c r="I44" s="163"/>
    </row>
    <row r="45" spans="1:12">
      <c r="A45" s="246" t="s">
        <v>73</v>
      </c>
      <c r="B45" s="247"/>
      <c r="C45" s="247"/>
      <c r="D45" s="253">
        <v>30</v>
      </c>
      <c r="E45" s="253"/>
      <c r="F45" s="254"/>
      <c r="H45" s="163"/>
      <c r="I45" s="163"/>
    </row>
    <row r="46" spans="1:12">
      <c r="A46" s="246" t="s">
        <v>74</v>
      </c>
      <c r="B46" s="247"/>
      <c r="C46" s="247"/>
      <c r="D46" s="253">
        <v>30</v>
      </c>
      <c r="E46" s="253"/>
      <c r="F46" s="254"/>
      <c r="H46" s="163"/>
      <c r="I46" s="163"/>
    </row>
    <row r="47" spans="1:12">
      <c r="A47" s="246" t="s">
        <v>75</v>
      </c>
      <c r="B47" s="247"/>
      <c r="C47" s="247"/>
      <c r="D47" s="253">
        <v>150</v>
      </c>
      <c r="E47" s="253"/>
      <c r="F47" s="254"/>
      <c r="H47" s="163"/>
      <c r="I47" s="163"/>
    </row>
    <row r="48" spans="1:12">
      <c r="A48" s="246" t="s">
        <v>76</v>
      </c>
      <c r="B48" s="247"/>
      <c r="C48" s="247"/>
      <c r="D48" s="247" t="s">
        <v>77</v>
      </c>
      <c r="E48" s="247"/>
      <c r="F48" s="252"/>
      <c r="H48" s="163"/>
      <c r="I48" s="163"/>
    </row>
    <row r="49" spans="1:13">
      <c r="A49" s="246" t="s">
        <v>78</v>
      </c>
      <c r="B49" s="247"/>
      <c r="C49" s="247"/>
      <c r="D49" s="253" t="s">
        <v>79</v>
      </c>
      <c r="E49" s="253"/>
      <c r="F49" s="254"/>
      <c r="H49" s="163"/>
      <c r="I49" s="163"/>
    </row>
    <row r="50" spans="1:13" ht="15.75" thickBot="1">
      <c r="A50" s="263" t="s">
        <v>80</v>
      </c>
      <c r="B50" s="264"/>
      <c r="C50" s="264"/>
      <c r="D50" s="264" t="s">
        <v>81</v>
      </c>
      <c r="E50" s="264"/>
      <c r="F50" s="276"/>
      <c r="H50" s="163"/>
      <c r="I50" s="163"/>
    </row>
    <row r="51" spans="1:13">
      <c r="H51" s="163"/>
      <c r="I51" s="163"/>
    </row>
    <row r="52" spans="1:13" ht="18.75">
      <c r="A52" s="240" t="s">
        <v>257</v>
      </c>
      <c r="B52" s="240"/>
      <c r="C52" s="240"/>
      <c r="D52" s="240"/>
      <c r="E52" s="240"/>
      <c r="H52" s="163"/>
      <c r="I52" s="163"/>
    </row>
    <row r="53" spans="1:13">
      <c r="A53" s="241" t="s">
        <v>254</v>
      </c>
      <c r="B53" s="241"/>
      <c r="C53" s="241"/>
      <c r="D53" s="241"/>
      <c r="E53" s="241"/>
      <c r="H53" s="163"/>
      <c r="I53" s="163"/>
    </row>
    <row r="54" spans="1:13" ht="32.25" customHeight="1" thickBot="1">
      <c r="A54" s="43" t="s">
        <v>6</v>
      </c>
      <c r="B54" s="242" t="s">
        <v>260</v>
      </c>
      <c r="C54" s="243"/>
      <c r="D54" s="44" t="s">
        <v>259</v>
      </c>
      <c r="E54" s="44" t="s">
        <v>258</v>
      </c>
      <c r="F54" s="43" t="s">
        <v>3</v>
      </c>
      <c r="H54" s="163"/>
      <c r="I54" s="163"/>
      <c r="L54" s="76"/>
      <c r="M54" s="76"/>
    </row>
    <row r="55" spans="1:13" ht="16.5" thickBot="1">
      <c r="A55" s="164" t="s">
        <v>7</v>
      </c>
      <c r="B55" s="244" t="s">
        <v>8</v>
      </c>
      <c r="C55" s="245"/>
      <c r="D55" s="40">
        <v>3214</v>
      </c>
      <c r="E55" s="6">
        <v>377.18</v>
      </c>
      <c r="F55" s="7">
        <f>SUM(D55:E55)</f>
        <v>3591.18</v>
      </c>
      <c r="H55" s="163"/>
      <c r="I55" s="163"/>
    </row>
    <row r="56" spans="1:13" ht="16.5" thickBot="1">
      <c r="A56" s="164" t="s">
        <v>9</v>
      </c>
      <c r="B56" s="244" t="s">
        <v>8</v>
      </c>
      <c r="C56" s="245"/>
      <c r="D56" s="40">
        <v>5357</v>
      </c>
      <c r="E56" s="6">
        <v>402.73</v>
      </c>
      <c r="F56" s="7">
        <f>SUM(D56:E56)</f>
        <v>5759.73</v>
      </c>
      <c r="H56" s="163"/>
      <c r="I56" s="163"/>
    </row>
    <row r="57" spans="1:13" ht="16.5" thickBot="1">
      <c r="A57" s="164" t="s">
        <v>10</v>
      </c>
      <c r="B57" s="244" t="s">
        <v>8</v>
      </c>
      <c r="C57" s="245"/>
      <c r="D57" s="40">
        <v>8571</v>
      </c>
      <c r="E57" s="6">
        <v>556.04</v>
      </c>
      <c r="F57" s="7">
        <f>SUM(D57:E57)</f>
        <v>9127.0400000000009</v>
      </c>
      <c r="H57" s="238" t="s">
        <v>22</v>
      </c>
      <c r="I57" s="238"/>
      <c r="J57" s="238"/>
      <c r="K57" s="174"/>
    </row>
    <row r="58" spans="1:13" ht="16.5" thickBot="1">
      <c r="A58" s="164" t="s">
        <v>11</v>
      </c>
      <c r="B58" s="244" t="s">
        <v>8</v>
      </c>
      <c r="C58" s="245"/>
      <c r="D58" s="40">
        <v>10713</v>
      </c>
      <c r="E58" s="6">
        <v>2987.48</v>
      </c>
      <c r="F58" s="7">
        <f>SUM(D58:E58)</f>
        <v>13700.48</v>
      </c>
      <c r="H58" s="238"/>
      <c r="I58" s="238"/>
      <c r="J58" s="238"/>
      <c r="K58" s="174"/>
    </row>
    <row r="59" spans="1:13" ht="16.5" thickBot="1">
      <c r="A59" s="165" t="s">
        <v>12</v>
      </c>
      <c r="B59" s="257" t="s">
        <v>8</v>
      </c>
      <c r="C59" s="258"/>
      <c r="D59" s="41">
        <v>21427</v>
      </c>
      <c r="E59" s="6">
        <v>2816.73</v>
      </c>
      <c r="F59" s="7">
        <f>SUM(D59:E59)</f>
        <v>24243.73</v>
      </c>
      <c r="H59" s="238"/>
      <c r="I59" s="238"/>
      <c r="J59" s="238"/>
      <c r="K59" s="174"/>
    </row>
    <row r="60" spans="1:13" ht="16.5" thickBot="1">
      <c r="A60" s="166" t="s">
        <v>12</v>
      </c>
      <c r="B60" s="255" t="s">
        <v>13</v>
      </c>
      <c r="C60" s="256"/>
      <c r="D60" s="8">
        <v>34283</v>
      </c>
      <c r="E60" s="8" t="s">
        <v>14</v>
      </c>
      <c r="F60" s="9"/>
      <c r="H60" s="163"/>
      <c r="I60" s="163"/>
    </row>
    <row r="61" spans="1:13" ht="16.5" customHeight="1" thickBot="1">
      <c r="A61" s="165" t="s">
        <v>15</v>
      </c>
      <c r="B61" s="257" t="s">
        <v>13</v>
      </c>
      <c r="C61" s="258"/>
      <c r="D61" s="41">
        <v>68565</v>
      </c>
      <c r="E61" s="8" t="s">
        <v>14</v>
      </c>
      <c r="F61" s="10"/>
      <c r="H61" s="238" t="s">
        <v>23</v>
      </c>
      <c r="I61" s="238"/>
      <c r="J61" s="238"/>
      <c r="K61" s="174"/>
      <c r="L61" s="76"/>
      <c r="M61" s="76"/>
    </row>
    <row r="62" spans="1:13" ht="16.5" thickBot="1">
      <c r="A62" s="167" t="s">
        <v>15</v>
      </c>
      <c r="B62" s="259" t="s">
        <v>16</v>
      </c>
      <c r="C62" s="260"/>
      <c r="D62" s="42">
        <v>74993</v>
      </c>
      <c r="E62" s="8" t="s">
        <v>14</v>
      </c>
      <c r="F62" s="11"/>
      <c r="H62" s="238"/>
      <c r="I62" s="238"/>
      <c r="J62" s="238"/>
      <c r="K62" s="174"/>
    </row>
    <row r="63" spans="1:13" ht="16.5" thickBot="1">
      <c r="A63" s="166" t="s">
        <v>15</v>
      </c>
      <c r="B63" s="255" t="s">
        <v>17</v>
      </c>
      <c r="C63" s="256"/>
      <c r="D63" s="8">
        <v>74993</v>
      </c>
      <c r="E63" s="8" t="s">
        <v>14</v>
      </c>
      <c r="F63" s="9"/>
      <c r="H63" s="238"/>
      <c r="I63" s="238"/>
      <c r="J63" s="238"/>
      <c r="K63" s="174"/>
    </row>
    <row r="64" spans="1:13" ht="16.5" thickBot="1">
      <c r="A64" s="165" t="s">
        <v>18</v>
      </c>
      <c r="B64" s="257" t="s">
        <v>13</v>
      </c>
      <c r="C64" s="258"/>
      <c r="D64" s="41">
        <v>107133</v>
      </c>
      <c r="E64" s="8" t="s">
        <v>14</v>
      </c>
      <c r="F64" s="10"/>
      <c r="H64" s="238"/>
      <c r="I64" s="238"/>
      <c r="J64" s="238"/>
    </row>
    <row r="65" spans="1:12" ht="16.5" thickBot="1">
      <c r="A65" s="167" t="s">
        <v>18</v>
      </c>
      <c r="B65" s="259" t="s">
        <v>16</v>
      </c>
      <c r="C65" s="260"/>
      <c r="D65" s="42">
        <v>128560</v>
      </c>
      <c r="E65" s="8" t="s">
        <v>14</v>
      </c>
      <c r="F65" s="11"/>
      <c r="H65" s="163"/>
      <c r="I65" s="163"/>
    </row>
    <row r="66" spans="1:12" ht="16.5" thickBot="1">
      <c r="A66" s="166" t="s">
        <v>18</v>
      </c>
      <c r="B66" s="255" t="s">
        <v>17</v>
      </c>
      <c r="C66" s="256"/>
      <c r="D66" s="8">
        <v>134988</v>
      </c>
      <c r="E66" s="8" t="s">
        <v>14</v>
      </c>
      <c r="F66" s="9"/>
      <c r="H66" s="163"/>
      <c r="I66" s="163"/>
    </row>
    <row r="67" spans="1:12" ht="16.5" thickBot="1">
      <c r="A67" s="165" t="s">
        <v>19</v>
      </c>
      <c r="B67" s="257" t="s">
        <v>13</v>
      </c>
      <c r="C67" s="258"/>
      <c r="D67" s="41">
        <v>214267</v>
      </c>
      <c r="E67" s="8" t="s">
        <v>14</v>
      </c>
      <c r="F67" s="10"/>
      <c r="H67" s="163"/>
      <c r="I67" s="163"/>
    </row>
    <row r="68" spans="1:12" ht="16.5" thickBot="1">
      <c r="A68" s="167" t="s">
        <v>19</v>
      </c>
      <c r="B68" s="259" t="s">
        <v>16</v>
      </c>
      <c r="C68" s="260"/>
      <c r="D68" s="42">
        <v>237833</v>
      </c>
      <c r="E68" s="8" t="s">
        <v>14</v>
      </c>
      <c r="F68" s="11"/>
      <c r="H68" s="163"/>
      <c r="I68" s="163"/>
    </row>
    <row r="69" spans="1:12" ht="16.5" thickBot="1">
      <c r="A69" s="166" t="s">
        <v>19</v>
      </c>
      <c r="B69" s="255" t="s">
        <v>17</v>
      </c>
      <c r="C69" s="256"/>
      <c r="D69" s="8">
        <v>299973</v>
      </c>
      <c r="E69" s="8" t="s">
        <v>14</v>
      </c>
      <c r="F69" s="9"/>
      <c r="H69" s="163"/>
      <c r="I69" s="163"/>
    </row>
    <row r="70" spans="1:12" ht="16.5" thickBot="1">
      <c r="A70" s="165" t="s">
        <v>20</v>
      </c>
      <c r="B70" s="257" t="s">
        <v>13</v>
      </c>
      <c r="C70" s="258"/>
      <c r="D70" s="41">
        <v>342827</v>
      </c>
      <c r="E70" s="8" t="s">
        <v>14</v>
      </c>
      <c r="F70" s="10"/>
      <c r="H70" s="163"/>
      <c r="I70" s="163"/>
    </row>
    <row r="71" spans="1:12" ht="16.5" thickBot="1">
      <c r="A71" s="167" t="s">
        <v>20</v>
      </c>
      <c r="B71" s="259" t="s">
        <v>16</v>
      </c>
      <c r="C71" s="260"/>
      <c r="D71" s="42">
        <v>385680</v>
      </c>
      <c r="E71" s="8" t="s">
        <v>14</v>
      </c>
      <c r="F71" s="11"/>
      <c r="H71" s="163"/>
      <c r="I71" s="163"/>
    </row>
    <row r="72" spans="1:12" ht="16.5" thickBot="1">
      <c r="A72" s="166" t="s">
        <v>20</v>
      </c>
      <c r="B72" s="255" t="s">
        <v>17</v>
      </c>
      <c r="C72" s="256"/>
      <c r="D72" s="8">
        <v>514240</v>
      </c>
      <c r="E72" s="8" t="s">
        <v>14</v>
      </c>
      <c r="F72" s="9"/>
      <c r="H72" s="163"/>
      <c r="I72" s="163"/>
    </row>
    <row r="73" spans="1:12" ht="16.5" thickBot="1">
      <c r="A73" s="165" t="s">
        <v>21</v>
      </c>
      <c r="B73" s="257" t="s">
        <v>13</v>
      </c>
      <c r="C73" s="258"/>
      <c r="D73" s="41">
        <v>492813</v>
      </c>
      <c r="E73" s="8" t="s">
        <v>14</v>
      </c>
      <c r="F73" s="10"/>
      <c r="H73" s="163"/>
      <c r="I73" s="163"/>
    </row>
    <row r="74" spans="1:12" ht="16.5" thickBot="1">
      <c r="A74" s="167" t="s">
        <v>21</v>
      </c>
      <c r="B74" s="259" t="s">
        <v>16</v>
      </c>
      <c r="C74" s="260"/>
      <c r="D74" s="42">
        <v>621373</v>
      </c>
      <c r="E74" s="8" t="s">
        <v>14</v>
      </c>
      <c r="F74" s="11"/>
      <c r="H74" s="163"/>
      <c r="I74" s="163"/>
    </row>
    <row r="75" spans="1:12" ht="16.5" thickBot="1">
      <c r="A75" s="166" t="s">
        <v>21</v>
      </c>
      <c r="B75" s="255" t="s">
        <v>17</v>
      </c>
      <c r="C75" s="256"/>
      <c r="D75" s="8">
        <v>814213</v>
      </c>
      <c r="E75" s="8" t="s">
        <v>14</v>
      </c>
      <c r="F75" s="9"/>
      <c r="H75" s="163"/>
      <c r="I75" s="163"/>
    </row>
    <row r="77" spans="1:12" ht="25.5" customHeight="1"/>
    <row r="78" spans="1:12">
      <c r="A78" s="223" t="s">
        <v>289</v>
      </c>
      <c r="B78" s="223"/>
      <c r="C78" s="223"/>
      <c r="D78" s="223"/>
      <c r="E78" s="223"/>
      <c r="F78" s="223"/>
      <c r="G78" s="223"/>
      <c r="H78" s="223"/>
      <c r="I78" s="223"/>
      <c r="J78" s="223"/>
      <c r="K78" s="223"/>
      <c r="L78" s="223"/>
    </row>
    <row r="79" spans="1:12" ht="27.75" customHeight="1"/>
  </sheetData>
  <mergeCells count="100">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D43:F43"/>
    <mergeCell ref="D35:F35"/>
    <mergeCell ref="D36:F36"/>
    <mergeCell ref="A39:F39"/>
    <mergeCell ref="A40:C40"/>
    <mergeCell ref="D40:F40"/>
    <mergeCell ref="A36:C36"/>
    <mergeCell ref="D28:F28"/>
    <mergeCell ref="D29:F29"/>
    <mergeCell ref="D30:F30"/>
    <mergeCell ref="D31:F31"/>
    <mergeCell ref="D25:F25"/>
    <mergeCell ref="A27:F27"/>
    <mergeCell ref="D20:F20"/>
    <mergeCell ref="D13:F13"/>
    <mergeCell ref="D14:F14"/>
    <mergeCell ref="D15:F15"/>
    <mergeCell ref="D16:F16"/>
    <mergeCell ref="D17:F17"/>
    <mergeCell ref="D18:F18"/>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dimension ref="A1:K94"/>
  <sheetViews>
    <sheetView zoomScaleNormal="100" workbookViewId="0">
      <selection activeCell="J6" sqref="J6"/>
    </sheetView>
  </sheetViews>
  <sheetFormatPr defaultRowHeight="15"/>
  <cols>
    <col min="1" max="1" width="17.28515625" style="77" customWidth="1"/>
    <col min="2" max="2" width="9.28515625" style="77" customWidth="1"/>
    <col min="3" max="3" width="14.5703125" style="77" customWidth="1"/>
    <col min="4" max="4" width="15.28515625" style="77" customWidth="1"/>
    <col min="5" max="5" width="19" style="77" customWidth="1"/>
    <col min="6" max="6" width="11.85546875" style="77" customWidth="1"/>
    <col min="7" max="7" width="11.42578125" style="77" customWidth="1"/>
    <col min="8" max="8" width="13" style="77" customWidth="1"/>
    <col min="9" max="9" width="11.28515625" style="77" bestFit="1" customWidth="1"/>
    <col min="10" max="16384" width="9.140625" style="77"/>
  </cols>
  <sheetData>
    <row r="1" spans="1:11" ht="18.75">
      <c r="A1" s="291" t="s">
        <v>297</v>
      </c>
      <c r="B1" s="291"/>
      <c r="C1" s="291"/>
      <c r="D1" s="291"/>
      <c r="E1" s="291"/>
      <c r="F1" s="291"/>
      <c r="G1" s="291"/>
      <c r="H1" s="291"/>
      <c r="I1" s="101"/>
      <c r="J1" s="101"/>
      <c r="K1" s="101"/>
    </row>
    <row r="2" spans="1:11" s="16" customFormat="1" ht="31.5" customHeight="1">
      <c r="A2" s="60" t="s">
        <v>296</v>
      </c>
      <c r="B2" s="58" t="s">
        <v>325</v>
      </c>
      <c r="C2" s="295" t="s">
        <v>4</v>
      </c>
      <c r="D2" s="295"/>
      <c r="E2" s="59" t="s">
        <v>293</v>
      </c>
      <c r="F2" s="172" t="s">
        <v>5</v>
      </c>
      <c r="G2" s="121" t="s">
        <v>292</v>
      </c>
      <c r="H2" s="60" t="s">
        <v>24</v>
      </c>
      <c r="J2" s="17"/>
    </row>
    <row r="3" spans="1:11">
      <c r="A3" s="192" t="str">
        <f>'Building Permit'!A3</f>
        <v>Example*</v>
      </c>
      <c r="B3" s="193">
        <f>'Building Permit'!B3</f>
        <v>30000</v>
      </c>
      <c r="C3" s="194">
        <v>1000</v>
      </c>
      <c r="D3" s="195">
        <f>B3/C3</f>
        <v>30</v>
      </c>
      <c r="E3" s="196">
        <v>1.37</v>
      </c>
      <c r="F3" s="197">
        <f t="shared" ref="F3:F9" si="0">PRODUCT(D3:E3)</f>
        <v>41.1</v>
      </c>
      <c r="G3" s="198">
        <v>619</v>
      </c>
      <c r="H3" s="199">
        <f t="shared" ref="H3:H9" si="1">PRODUCT(F3,G3)</f>
        <v>25440.9</v>
      </c>
      <c r="J3" s="105"/>
    </row>
    <row r="4" spans="1:11">
      <c r="A4" s="191" t="s">
        <v>330</v>
      </c>
      <c r="B4" s="153">
        <v>18000</v>
      </c>
      <c r="C4" s="102">
        <v>1000</v>
      </c>
      <c r="D4" s="157">
        <f>B4/C4</f>
        <v>18</v>
      </c>
      <c r="E4" s="155">
        <v>0.89</v>
      </c>
      <c r="F4" s="103">
        <f t="shared" si="0"/>
        <v>16.02</v>
      </c>
      <c r="G4" s="156">
        <v>866</v>
      </c>
      <c r="H4" s="104">
        <f t="shared" si="1"/>
        <v>13873.32</v>
      </c>
      <c r="J4" s="105"/>
    </row>
    <row r="5" spans="1:11">
      <c r="A5" s="152">
        <f>'Building Permit'!A5</f>
        <v>0</v>
      </c>
      <c r="B5" s="153">
        <f>'Building Permit'!B5</f>
        <v>0</v>
      </c>
      <c r="C5" s="102">
        <v>1000</v>
      </c>
      <c r="D5" s="157">
        <f t="shared" ref="D5:D9" si="2">B5/C5</f>
        <v>0</v>
      </c>
      <c r="E5" s="155">
        <v>0</v>
      </c>
      <c r="F5" s="103">
        <f t="shared" si="0"/>
        <v>0</v>
      </c>
      <c r="G5" s="156">
        <v>0</v>
      </c>
      <c r="H5" s="104">
        <f t="shared" si="1"/>
        <v>0</v>
      </c>
      <c r="J5" s="105"/>
    </row>
    <row r="6" spans="1:11">
      <c r="A6" s="152">
        <f>'Building Permit'!A6</f>
        <v>0</v>
      </c>
      <c r="B6" s="153">
        <f>'Building Permit'!B6</f>
        <v>0</v>
      </c>
      <c r="C6" s="102">
        <v>1000</v>
      </c>
      <c r="D6" s="157">
        <f t="shared" si="2"/>
        <v>0</v>
      </c>
      <c r="E6" s="155">
        <v>0</v>
      </c>
      <c r="F6" s="103">
        <f t="shared" si="0"/>
        <v>0</v>
      </c>
      <c r="G6" s="156">
        <v>0</v>
      </c>
      <c r="H6" s="104">
        <f t="shared" si="1"/>
        <v>0</v>
      </c>
      <c r="J6" s="105"/>
    </row>
    <row r="7" spans="1:11">
      <c r="A7" s="152">
        <f>'Building Permit'!A7</f>
        <v>0</v>
      </c>
      <c r="B7" s="153">
        <f>'Building Permit'!B7</f>
        <v>0</v>
      </c>
      <c r="C7" s="102">
        <v>1000</v>
      </c>
      <c r="D7" s="157">
        <f t="shared" si="2"/>
        <v>0</v>
      </c>
      <c r="E7" s="155">
        <v>0</v>
      </c>
      <c r="F7" s="103">
        <f t="shared" si="0"/>
        <v>0</v>
      </c>
      <c r="G7" s="156">
        <v>0</v>
      </c>
      <c r="H7" s="104">
        <f t="shared" si="1"/>
        <v>0</v>
      </c>
      <c r="J7" s="105"/>
    </row>
    <row r="8" spans="1:11">
      <c r="A8" s="152">
        <f>'Building Permit'!A8</f>
        <v>0</v>
      </c>
      <c r="B8" s="153">
        <f>'Building Permit'!B8</f>
        <v>0</v>
      </c>
      <c r="C8" s="102">
        <v>1000</v>
      </c>
      <c r="D8" s="157">
        <f t="shared" si="2"/>
        <v>0</v>
      </c>
      <c r="E8" s="155">
        <v>0</v>
      </c>
      <c r="F8" s="103">
        <f t="shared" si="0"/>
        <v>0</v>
      </c>
      <c r="G8" s="156">
        <v>0</v>
      </c>
      <c r="H8" s="104">
        <f t="shared" si="1"/>
        <v>0</v>
      </c>
      <c r="J8" s="105"/>
    </row>
    <row r="9" spans="1:11">
      <c r="A9" s="152">
        <f>'Building Permit'!A9</f>
        <v>0</v>
      </c>
      <c r="B9" s="153">
        <f>'Building Permit'!B9</f>
        <v>0</v>
      </c>
      <c r="C9" s="102">
        <v>1000</v>
      </c>
      <c r="D9" s="157">
        <f t="shared" si="2"/>
        <v>0</v>
      </c>
      <c r="E9" s="155">
        <v>0</v>
      </c>
      <c r="F9" s="103">
        <f t="shared" si="0"/>
        <v>0</v>
      </c>
      <c r="G9" s="156">
        <v>0</v>
      </c>
      <c r="H9" s="104">
        <f t="shared" si="1"/>
        <v>0</v>
      </c>
      <c r="J9" s="105"/>
    </row>
    <row r="10" spans="1:11">
      <c r="A10" s="106"/>
      <c r="B10" s="107"/>
      <c r="C10" s="107"/>
      <c r="D10" s="108"/>
      <c r="E10" s="109"/>
      <c r="F10" s="108"/>
      <c r="G10" s="110"/>
      <c r="H10" s="110"/>
      <c r="J10" s="105"/>
    </row>
    <row r="11" spans="1:11" ht="18.75">
      <c r="A11" s="291" t="s">
        <v>294</v>
      </c>
      <c r="B11" s="291"/>
      <c r="C11" s="291"/>
      <c r="D11" s="291"/>
      <c r="E11" s="291"/>
      <c r="F11" s="291"/>
      <c r="G11" s="291"/>
      <c r="H11" s="291"/>
      <c r="J11" s="105"/>
    </row>
    <row r="12" spans="1:11" ht="30.75" customHeight="1">
      <c r="A12" s="60" t="s">
        <v>296</v>
      </c>
      <c r="B12" s="58" t="s">
        <v>295</v>
      </c>
      <c r="C12" s="295"/>
      <c r="D12" s="295"/>
      <c r="E12" s="59" t="s">
        <v>293</v>
      </c>
      <c r="F12" s="121" t="s">
        <v>5</v>
      </c>
      <c r="G12" s="121" t="s">
        <v>292</v>
      </c>
      <c r="H12" s="60" t="s">
        <v>24</v>
      </c>
      <c r="J12" s="105"/>
    </row>
    <row r="13" spans="1:11">
      <c r="A13" s="152"/>
      <c r="B13" s="153">
        <v>0</v>
      </c>
      <c r="C13" s="111"/>
      <c r="D13" s="112"/>
      <c r="E13" s="155">
        <v>0</v>
      </c>
      <c r="F13" s="103">
        <f>PRODUCT(B13:E13)</f>
        <v>0</v>
      </c>
      <c r="G13" s="156">
        <v>0</v>
      </c>
      <c r="H13" s="104">
        <f t="shared" ref="H13:H14" si="3">PRODUCT(F13,G13)</f>
        <v>0</v>
      </c>
      <c r="J13" s="105"/>
    </row>
    <row r="14" spans="1:11">
      <c r="A14" s="154"/>
      <c r="B14" s="154">
        <v>0</v>
      </c>
      <c r="C14" s="113"/>
      <c r="D14" s="113"/>
      <c r="E14" s="155">
        <v>0</v>
      </c>
      <c r="F14" s="103">
        <f>PRODUCT(B14:E14)</f>
        <v>0</v>
      </c>
      <c r="G14" s="156">
        <v>0</v>
      </c>
      <c r="H14" s="104">
        <f t="shared" si="3"/>
        <v>0</v>
      </c>
    </row>
    <row r="15" spans="1:11" ht="15.75" thickBot="1">
      <c r="G15" s="114" t="s">
        <v>3</v>
      </c>
      <c r="H15" s="115">
        <f>SUM(H4:H9,H13,H14)</f>
        <v>13873.32</v>
      </c>
    </row>
    <row r="17" spans="1:9" ht="21.75" thickBot="1">
      <c r="A17" s="292" t="s">
        <v>285</v>
      </c>
      <c r="B17" s="292"/>
      <c r="C17" s="292"/>
      <c r="D17" s="292"/>
      <c r="E17" s="292"/>
      <c r="F17" s="292"/>
      <c r="G17" s="292"/>
      <c r="H17" s="292"/>
      <c r="I17" s="292"/>
    </row>
    <row r="18" spans="1:9" ht="45.75" thickBot="1">
      <c r="A18" s="293" t="s">
        <v>282</v>
      </c>
      <c r="B18" s="294"/>
      <c r="C18" s="71" t="s">
        <v>279</v>
      </c>
      <c r="D18" s="72" t="s">
        <v>283</v>
      </c>
      <c r="E18" s="73" t="s">
        <v>284</v>
      </c>
      <c r="F18" s="71" t="s">
        <v>278</v>
      </c>
      <c r="G18" s="71" t="s">
        <v>280</v>
      </c>
      <c r="H18" s="74" t="s">
        <v>281</v>
      </c>
      <c r="I18" s="116" t="s">
        <v>82</v>
      </c>
    </row>
    <row r="19" spans="1:9">
      <c r="B19" s="296"/>
      <c r="C19" s="297"/>
      <c r="D19" s="68"/>
      <c r="E19" s="69"/>
      <c r="F19" s="69"/>
      <c r="G19" s="69"/>
      <c r="H19" s="70"/>
      <c r="I19" s="117"/>
    </row>
    <row r="20" spans="1:9" s="16" customFormat="1" ht="15" customHeight="1">
      <c r="A20" s="100" t="s">
        <v>85</v>
      </c>
      <c r="B20" s="18">
        <v>210</v>
      </c>
      <c r="C20" s="171" t="s">
        <v>161</v>
      </c>
      <c r="D20" s="171"/>
      <c r="E20" s="19" t="s">
        <v>162</v>
      </c>
      <c r="F20" s="20">
        <v>1</v>
      </c>
      <c r="G20" s="21">
        <v>1</v>
      </c>
      <c r="H20" s="22">
        <v>1</v>
      </c>
      <c r="I20" s="23">
        <v>1088</v>
      </c>
    </row>
    <row r="21" spans="1:9" s="16" customFormat="1" ht="15" customHeight="1">
      <c r="A21" s="118"/>
      <c r="B21" s="18">
        <v>220</v>
      </c>
      <c r="C21" s="171" t="s">
        <v>163</v>
      </c>
      <c r="D21" s="171"/>
      <c r="E21" s="19" t="s">
        <v>162</v>
      </c>
      <c r="F21" s="20">
        <v>0.62</v>
      </c>
      <c r="G21" s="21">
        <v>1</v>
      </c>
      <c r="H21" s="22">
        <v>0.62</v>
      </c>
      <c r="I21" s="23">
        <v>1088</v>
      </c>
    </row>
    <row r="22" spans="1:9" s="16" customFormat="1" ht="15" customHeight="1">
      <c r="A22" s="118"/>
      <c r="B22" s="18">
        <v>224</v>
      </c>
      <c r="C22" s="171" t="s">
        <v>164</v>
      </c>
      <c r="D22" s="171"/>
      <c r="E22" s="19" t="s">
        <v>162</v>
      </c>
      <c r="F22" s="20">
        <v>0.72</v>
      </c>
      <c r="G22" s="21">
        <v>1</v>
      </c>
      <c r="H22" s="22">
        <v>0.72</v>
      </c>
      <c r="I22" s="23">
        <v>1088</v>
      </c>
    </row>
    <row r="23" spans="1:9" s="16" customFormat="1" ht="15" customHeight="1">
      <c r="A23" s="118"/>
      <c r="B23" s="18">
        <v>230</v>
      </c>
      <c r="C23" s="171" t="s">
        <v>165</v>
      </c>
      <c r="D23" s="171"/>
      <c r="E23" s="19" t="s">
        <v>162</v>
      </c>
      <c r="F23" s="20">
        <v>0.52</v>
      </c>
      <c r="G23" s="21">
        <v>1</v>
      </c>
      <c r="H23" s="22">
        <v>0.52</v>
      </c>
      <c r="I23" s="23">
        <v>1088</v>
      </c>
    </row>
    <row r="24" spans="1:9" s="16" customFormat="1" ht="15" customHeight="1">
      <c r="A24" s="118"/>
      <c r="B24" s="18">
        <v>251</v>
      </c>
      <c r="C24" s="171" t="s">
        <v>166</v>
      </c>
      <c r="D24" s="171"/>
      <c r="E24" s="19" t="s">
        <v>162</v>
      </c>
      <c r="F24" s="20">
        <v>0.27</v>
      </c>
      <c r="G24" s="21">
        <v>1</v>
      </c>
      <c r="H24" s="22">
        <v>0.27</v>
      </c>
      <c r="I24" s="23">
        <v>1088</v>
      </c>
    </row>
    <row r="25" spans="1:9" s="16" customFormat="1" ht="15" customHeight="1">
      <c r="A25" s="118"/>
      <c r="B25" s="18">
        <v>252</v>
      </c>
      <c r="C25" s="171" t="s">
        <v>167</v>
      </c>
      <c r="D25" s="171"/>
      <c r="E25" s="19" t="s">
        <v>162</v>
      </c>
      <c r="F25" s="20">
        <v>0.25</v>
      </c>
      <c r="G25" s="21">
        <v>1</v>
      </c>
      <c r="H25" s="22">
        <v>0.25</v>
      </c>
      <c r="I25" s="23">
        <v>1088</v>
      </c>
    </row>
    <row r="26" spans="1:9" s="16" customFormat="1" ht="15" customHeight="1">
      <c r="A26" s="118"/>
      <c r="B26" s="80">
        <v>253</v>
      </c>
      <c r="C26" s="81" t="s">
        <v>168</v>
      </c>
      <c r="D26" s="81"/>
      <c r="E26" s="82" t="s">
        <v>162</v>
      </c>
      <c r="F26" s="83">
        <v>0.17</v>
      </c>
      <c r="G26" s="84">
        <v>1</v>
      </c>
      <c r="H26" s="85">
        <v>0.17</v>
      </c>
      <c r="I26" s="23">
        <v>1088</v>
      </c>
    </row>
    <row r="27" spans="1:9" s="16" customFormat="1">
      <c r="A27" s="173"/>
      <c r="B27" s="119"/>
      <c r="C27" s="119"/>
      <c r="D27" s="119"/>
      <c r="E27" s="119"/>
      <c r="F27" s="119"/>
      <c r="G27" s="119"/>
      <c r="H27" s="119"/>
      <c r="I27" s="119"/>
    </row>
    <row r="28" spans="1:9" s="16" customFormat="1">
      <c r="A28" s="173"/>
      <c r="B28" s="75"/>
      <c r="C28" s="75"/>
      <c r="D28" s="75"/>
      <c r="E28" s="75"/>
      <c r="F28" s="75"/>
      <c r="G28" s="75"/>
      <c r="H28" s="75"/>
      <c r="I28" s="75"/>
    </row>
    <row r="29" spans="1:9" s="16" customFormat="1">
      <c r="A29" s="280" t="s">
        <v>290</v>
      </c>
      <c r="B29" s="280"/>
      <c r="C29" s="280"/>
      <c r="D29" s="280"/>
      <c r="E29" s="280"/>
      <c r="F29" s="280"/>
      <c r="G29" s="280"/>
      <c r="H29" s="280"/>
      <c r="I29" s="280"/>
    </row>
    <row r="30" spans="1:9" s="16" customFormat="1" ht="15" customHeight="1">
      <c r="A30" s="79" t="s">
        <v>84</v>
      </c>
      <c r="B30" s="18">
        <v>310</v>
      </c>
      <c r="C30" s="282" t="s">
        <v>169</v>
      </c>
      <c r="D30" s="282"/>
      <c r="E30" s="184" t="s">
        <v>170</v>
      </c>
      <c r="F30" s="189">
        <v>0.7</v>
      </c>
      <c r="G30" s="190">
        <v>0.59</v>
      </c>
      <c r="H30" s="189">
        <v>0.41</v>
      </c>
      <c r="I30" s="23">
        <v>650</v>
      </c>
    </row>
    <row r="31" spans="1:9" s="16" customFormat="1">
      <c r="A31" s="78"/>
      <c r="B31" s="86">
        <v>320</v>
      </c>
      <c r="C31" s="283" t="s">
        <v>171</v>
      </c>
      <c r="D31" s="284"/>
      <c r="E31" s="87" t="s">
        <v>170</v>
      </c>
      <c r="F31" s="88">
        <v>0.57999999999999996</v>
      </c>
      <c r="G31" s="89">
        <v>0.59</v>
      </c>
      <c r="H31" s="90">
        <v>0.34</v>
      </c>
      <c r="I31" s="23">
        <v>650</v>
      </c>
    </row>
    <row r="32" spans="1:9" s="16" customFormat="1" ht="15" customHeight="1">
      <c r="A32" s="78"/>
      <c r="B32" s="18">
        <v>445</v>
      </c>
      <c r="C32" s="169" t="s">
        <v>172</v>
      </c>
      <c r="D32" s="170"/>
      <c r="E32" s="19" t="s">
        <v>173</v>
      </c>
      <c r="F32" s="20">
        <v>4.91</v>
      </c>
      <c r="G32" s="21">
        <v>0.85</v>
      </c>
      <c r="H32" s="22">
        <v>4.17</v>
      </c>
      <c r="I32" s="23">
        <v>650</v>
      </c>
    </row>
    <row r="33" spans="1:9" s="16" customFormat="1" ht="15" customHeight="1">
      <c r="A33" s="78"/>
      <c r="B33" s="18">
        <v>492</v>
      </c>
      <c r="C33" s="169" t="s">
        <v>174</v>
      </c>
      <c r="D33" s="170"/>
      <c r="E33" s="19" t="s">
        <v>173</v>
      </c>
      <c r="F33" s="20">
        <v>3.53</v>
      </c>
      <c r="G33" s="21">
        <v>1</v>
      </c>
      <c r="H33" s="22">
        <v>3.53</v>
      </c>
      <c r="I33" s="23">
        <v>650</v>
      </c>
    </row>
    <row r="34" spans="1:9" s="16" customFormat="1" ht="15" customHeight="1">
      <c r="A34" s="78"/>
      <c r="B34" s="18">
        <v>520</v>
      </c>
      <c r="C34" s="169" t="s">
        <v>175</v>
      </c>
      <c r="D34" s="170"/>
      <c r="E34" s="19" t="s">
        <v>173</v>
      </c>
      <c r="F34" s="20">
        <v>1.21</v>
      </c>
      <c r="G34" s="21">
        <v>1</v>
      </c>
      <c r="H34" s="22">
        <v>1.21</v>
      </c>
      <c r="I34" s="23">
        <v>650</v>
      </c>
    </row>
    <row r="35" spans="1:9" s="16" customFormat="1">
      <c r="A35" s="78"/>
      <c r="B35" s="18">
        <v>522</v>
      </c>
      <c r="C35" s="169" t="s">
        <v>176</v>
      </c>
      <c r="D35" s="170"/>
      <c r="E35" s="19" t="s">
        <v>173</v>
      </c>
      <c r="F35" s="20">
        <v>1.19</v>
      </c>
      <c r="G35" s="21">
        <v>1</v>
      </c>
      <c r="H35" s="22">
        <v>1.19</v>
      </c>
      <c r="I35" s="23">
        <v>650</v>
      </c>
    </row>
    <row r="36" spans="1:9" s="16" customFormat="1">
      <c r="A36" s="78"/>
      <c r="B36" s="18">
        <v>530</v>
      </c>
      <c r="C36" s="169" t="s">
        <v>177</v>
      </c>
      <c r="D36" s="170"/>
      <c r="E36" s="92" t="s">
        <v>173</v>
      </c>
      <c r="F36" s="93">
        <v>0.97</v>
      </c>
      <c r="G36" s="94">
        <v>1</v>
      </c>
      <c r="H36" s="95">
        <v>0.97</v>
      </c>
      <c r="I36" s="23">
        <v>650</v>
      </c>
    </row>
    <row r="37" spans="1:9" s="16" customFormat="1" ht="15" customHeight="1">
      <c r="A37" s="78"/>
      <c r="B37" s="18">
        <v>560</v>
      </c>
      <c r="C37" s="169" t="s">
        <v>178</v>
      </c>
      <c r="D37" s="170"/>
      <c r="E37" s="96" t="s">
        <v>173</v>
      </c>
      <c r="F37" s="97">
        <v>0.55000000000000004</v>
      </c>
      <c r="G37" s="98">
        <v>0.9</v>
      </c>
      <c r="H37" s="99">
        <v>0.5</v>
      </c>
      <c r="I37" s="23">
        <v>650</v>
      </c>
    </row>
    <row r="38" spans="1:9" s="16" customFormat="1" ht="15" customHeight="1">
      <c r="A38" s="78"/>
      <c r="B38" s="18">
        <v>565</v>
      </c>
      <c r="C38" s="169" t="s">
        <v>179</v>
      </c>
      <c r="D38" s="170"/>
      <c r="E38" s="19" t="s">
        <v>173</v>
      </c>
      <c r="F38" s="20">
        <v>12.34</v>
      </c>
      <c r="G38" s="21">
        <v>0.74</v>
      </c>
      <c r="H38" s="22">
        <v>9.1300000000000008</v>
      </c>
      <c r="I38" s="23">
        <v>650</v>
      </c>
    </row>
    <row r="39" spans="1:9" s="16" customFormat="1">
      <c r="A39" s="78"/>
      <c r="B39" s="18">
        <v>610</v>
      </c>
      <c r="C39" s="169" t="s">
        <v>180</v>
      </c>
      <c r="D39" s="170"/>
      <c r="E39" s="19" t="s">
        <v>173</v>
      </c>
      <c r="F39" s="20">
        <v>0.93</v>
      </c>
      <c r="G39" s="21">
        <v>0.77</v>
      </c>
      <c r="H39" s="22">
        <v>0.72</v>
      </c>
      <c r="I39" s="23">
        <v>650</v>
      </c>
    </row>
    <row r="40" spans="1:9" s="16" customFormat="1">
      <c r="A40" s="78"/>
      <c r="B40" s="18">
        <v>620</v>
      </c>
      <c r="C40" s="169" t="s">
        <v>181</v>
      </c>
      <c r="D40" s="170"/>
      <c r="E40" s="19" t="s">
        <v>173</v>
      </c>
      <c r="F40" s="20">
        <v>0.74</v>
      </c>
      <c r="G40" s="21">
        <v>0.75</v>
      </c>
      <c r="H40" s="22">
        <v>0.56000000000000005</v>
      </c>
      <c r="I40" s="23">
        <v>650</v>
      </c>
    </row>
    <row r="41" spans="1:9" s="16" customFormat="1" ht="15" customHeight="1">
      <c r="A41" s="78"/>
      <c r="B41" s="18">
        <v>710</v>
      </c>
      <c r="C41" s="169" t="s">
        <v>182</v>
      </c>
      <c r="D41" s="170"/>
      <c r="E41" s="19" t="s">
        <v>173</v>
      </c>
      <c r="F41" s="20">
        <v>1.49</v>
      </c>
      <c r="G41" s="21">
        <v>0.92</v>
      </c>
      <c r="H41" s="22">
        <v>1.37</v>
      </c>
      <c r="I41" s="23">
        <v>650</v>
      </c>
    </row>
    <row r="42" spans="1:9" s="16" customFormat="1" ht="15" customHeight="1">
      <c r="A42" s="78"/>
      <c r="B42" s="18">
        <v>720</v>
      </c>
      <c r="C42" s="169" t="s">
        <v>183</v>
      </c>
      <c r="D42" s="170"/>
      <c r="E42" s="19" t="s">
        <v>173</v>
      </c>
      <c r="F42" s="20">
        <v>3.57</v>
      </c>
      <c r="G42" s="21">
        <v>0.77</v>
      </c>
      <c r="H42" s="22">
        <v>2.75</v>
      </c>
      <c r="I42" s="23">
        <v>650</v>
      </c>
    </row>
    <row r="43" spans="1:9" s="16" customFormat="1" ht="15" customHeight="1">
      <c r="A43" s="78"/>
      <c r="B43" s="18">
        <v>760</v>
      </c>
      <c r="C43" s="169" t="s">
        <v>184</v>
      </c>
      <c r="D43" s="170"/>
      <c r="E43" s="19" t="s">
        <v>173</v>
      </c>
      <c r="F43" s="20">
        <v>1.07</v>
      </c>
      <c r="G43" s="21">
        <v>0.92</v>
      </c>
      <c r="H43" s="22">
        <v>0.98</v>
      </c>
      <c r="I43" s="23">
        <v>650</v>
      </c>
    </row>
    <row r="44" spans="1:9" s="16" customFormat="1" ht="15" customHeight="1">
      <c r="A44" s="78"/>
      <c r="B44" s="18">
        <v>770</v>
      </c>
      <c r="C44" s="169" t="s">
        <v>185</v>
      </c>
      <c r="D44" s="170"/>
      <c r="E44" s="19" t="s">
        <v>173</v>
      </c>
      <c r="F44" s="20">
        <v>1.26</v>
      </c>
      <c r="G44" s="21">
        <v>0.92</v>
      </c>
      <c r="H44" s="22">
        <v>1.1599999999999999</v>
      </c>
      <c r="I44" s="23">
        <v>650</v>
      </c>
    </row>
    <row r="45" spans="1:9" s="16" customFormat="1" ht="15" customHeight="1">
      <c r="A45" s="78"/>
      <c r="B45" s="18">
        <v>812</v>
      </c>
      <c r="C45" s="169" t="s">
        <v>186</v>
      </c>
      <c r="D45" s="170"/>
      <c r="E45" s="19" t="s">
        <v>173</v>
      </c>
      <c r="F45" s="20">
        <v>4.49</v>
      </c>
      <c r="G45" s="21">
        <v>0.81</v>
      </c>
      <c r="H45" s="22">
        <v>3.64</v>
      </c>
      <c r="I45" s="23">
        <v>650</v>
      </c>
    </row>
    <row r="46" spans="1:9" s="16" customFormat="1" ht="15" customHeight="1">
      <c r="A46" s="78"/>
      <c r="B46" s="18">
        <v>813</v>
      </c>
      <c r="C46" s="169" t="s">
        <v>187</v>
      </c>
      <c r="D46" s="170"/>
      <c r="E46" s="19" t="s">
        <v>173</v>
      </c>
      <c r="F46" s="20">
        <v>4.3499999999999996</v>
      </c>
      <c r="G46" s="21">
        <v>0.72</v>
      </c>
      <c r="H46" s="22">
        <v>3.13</v>
      </c>
      <c r="I46" s="23">
        <v>650</v>
      </c>
    </row>
    <row r="47" spans="1:9" s="16" customFormat="1" ht="15" customHeight="1">
      <c r="A47" s="78"/>
      <c r="B47" s="24" t="s">
        <v>188</v>
      </c>
      <c r="C47" s="169" t="s">
        <v>189</v>
      </c>
      <c r="D47" s="170"/>
      <c r="E47" s="19" t="s">
        <v>173</v>
      </c>
      <c r="F47" s="20">
        <v>2.71</v>
      </c>
      <c r="G47" s="21">
        <v>0.49</v>
      </c>
      <c r="H47" s="22">
        <v>1.33</v>
      </c>
      <c r="I47" s="23">
        <v>650</v>
      </c>
    </row>
    <row r="48" spans="1:9" s="16" customFormat="1">
      <c r="A48" s="78"/>
      <c r="B48" s="18">
        <v>815</v>
      </c>
      <c r="C48" s="169" t="s">
        <v>190</v>
      </c>
      <c r="D48" s="170"/>
      <c r="E48" s="19" t="s">
        <v>173</v>
      </c>
      <c r="F48" s="20">
        <v>4.9800000000000004</v>
      </c>
      <c r="G48" s="21">
        <v>0.83</v>
      </c>
      <c r="H48" s="22">
        <v>4.13</v>
      </c>
      <c r="I48" s="23">
        <v>650</v>
      </c>
    </row>
    <row r="49" spans="1:9" s="16" customFormat="1" ht="15" customHeight="1">
      <c r="A49" s="78"/>
      <c r="B49" s="18">
        <v>816</v>
      </c>
      <c r="C49" s="169" t="s">
        <v>191</v>
      </c>
      <c r="D49" s="170"/>
      <c r="E49" s="19" t="s">
        <v>173</v>
      </c>
      <c r="F49" s="20">
        <v>4.84</v>
      </c>
      <c r="G49" s="21">
        <v>0.74</v>
      </c>
      <c r="H49" s="22">
        <v>3.58</v>
      </c>
      <c r="I49" s="23">
        <v>650</v>
      </c>
    </row>
    <row r="50" spans="1:9" s="16" customFormat="1" ht="15" customHeight="1">
      <c r="A50" s="78"/>
      <c r="B50" s="18">
        <v>817</v>
      </c>
      <c r="C50" s="169" t="s">
        <v>192</v>
      </c>
      <c r="D50" s="170"/>
      <c r="E50" s="19" t="s">
        <v>173</v>
      </c>
      <c r="F50" s="20">
        <v>6.94</v>
      </c>
      <c r="G50" s="21">
        <v>0.81</v>
      </c>
      <c r="H50" s="22">
        <v>5.62</v>
      </c>
      <c r="I50" s="23">
        <v>650</v>
      </c>
    </row>
    <row r="51" spans="1:9" s="16" customFormat="1" ht="15" customHeight="1">
      <c r="A51" s="78"/>
      <c r="B51" s="18">
        <v>820</v>
      </c>
      <c r="C51" s="169" t="s">
        <v>193</v>
      </c>
      <c r="D51" s="170"/>
      <c r="E51" s="19" t="s">
        <v>173</v>
      </c>
      <c r="F51" s="20">
        <v>3.71</v>
      </c>
      <c r="G51" s="21">
        <v>0.66</v>
      </c>
      <c r="H51" s="22">
        <v>2.4500000000000002</v>
      </c>
      <c r="I51" s="23">
        <v>650</v>
      </c>
    </row>
    <row r="52" spans="1:9" s="16" customFormat="1">
      <c r="A52" s="78"/>
      <c r="B52" s="18">
        <v>841</v>
      </c>
      <c r="C52" s="169" t="s">
        <v>194</v>
      </c>
      <c r="D52" s="170"/>
      <c r="E52" s="19" t="s">
        <v>173</v>
      </c>
      <c r="F52" s="20">
        <v>2.62</v>
      </c>
      <c r="G52" s="21">
        <v>0.79</v>
      </c>
      <c r="H52" s="22">
        <v>2.0699999999999998</v>
      </c>
      <c r="I52" s="23">
        <v>650</v>
      </c>
    </row>
    <row r="53" spans="1:9" s="16" customFormat="1" ht="15" customHeight="1">
      <c r="A53" s="78"/>
      <c r="B53" s="18">
        <v>843</v>
      </c>
      <c r="C53" s="169" t="s">
        <v>195</v>
      </c>
      <c r="D53" s="170"/>
      <c r="E53" s="19" t="s">
        <v>173</v>
      </c>
      <c r="F53" s="20">
        <v>5.98</v>
      </c>
      <c r="G53" s="21">
        <v>0.56999999999999995</v>
      </c>
      <c r="H53" s="22">
        <v>3.41</v>
      </c>
      <c r="I53" s="23">
        <v>650</v>
      </c>
    </row>
    <row r="54" spans="1:9" s="16" customFormat="1">
      <c r="A54" s="78"/>
      <c r="B54" s="18">
        <v>848</v>
      </c>
      <c r="C54" s="169" t="s">
        <v>196</v>
      </c>
      <c r="D54" s="170"/>
      <c r="E54" s="19" t="s">
        <v>173</v>
      </c>
      <c r="F54" s="20">
        <v>4.1500000000000004</v>
      </c>
      <c r="G54" s="21">
        <v>0.72</v>
      </c>
      <c r="H54" s="22">
        <v>2.99</v>
      </c>
      <c r="I54" s="23">
        <v>650</v>
      </c>
    </row>
    <row r="55" spans="1:9" s="16" customFormat="1">
      <c r="A55" s="78"/>
      <c r="B55" s="18">
        <v>850</v>
      </c>
      <c r="C55" s="169" t="s">
        <v>197</v>
      </c>
      <c r="D55" s="170"/>
      <c r="E55" s="19" t="s">
        <v>173</v>
      </c>
      <c r="F55" s="20">
        <v>9.48</v>
      </c>
      <c r="G55" s="21">
        <v>0.64</v>
      </c>
      <c r="H55" s="22">
        <v>6.07</v>
      </c>
      <c r="I55" s="23">
        <v>650</v>
      </c>
    </row>
    <row r="56" spans="1:9" s="16" customFormat="1" ht="15" customHeight="1">
      <c r="A56" s="78"/>
      <c r="B56" s="18">
        <v>851</v>
      </c>
      <c r="C56" s="169" t="s">
        <v>198</v>
      </c>
      <c r="D56" s="170"/>
      <c r="E56" s="19" t="s">
        <v>173</v>
      </c>
      <c r="F56" s="20">
        <v>52.41</v>
      </c>
      <c r="G56" s="21">
        <v>0.39</v>
      </c>
      <c r="H56" s="22">
        <v>20.440000000000001</v>
      </c>
      <c r="I56" s="23">
        <v>650</v>
      </c>
    </row>
    <row r="57" spans="1:9" s="16" customFormat="1" ht="15" customHeight="1">
      <c r="A57" s="78"/>
      <c r="B57" s="18">
        <v>853</v>
      </c>
      <c r="C57" s="169" t="s">
        <v>199</v>
      </c>
      <c r="D57" s="170"/>
      <c r="E57" s="19" t="s">
        <v>173</v>
      </c>
      <c r="F57" s="20">
        <v>50.92</v>
      </c>
      <c r="G57" s="21">
        <v>0.34</v>
      </c>
      <c r="H57" s="22">
        <v>17.309999999999999</v>
      </c>
      <c r="I57" s="23">
        <v>650</v>
      </c>
    </row>
    <row r="58" spans="1:9" s="16" customFormat="1" ht="15" customHeight="1">
      <c r="A58" s="78"/>
      <c r="B58" s="18">
        <v>854</v>
      </c>
      <c r="C58" s="169" t="s">
        <v>200</v>
      </c>
      <c r="D58" s="170"/>
      <c r="E58" s="19" t="s">
        <v>173</v>
      </c>
      <c r="F58" s="20">
        <v>8.34</v>
      </c>
      <c r="G58" s="21">
        <v>0.77</v>
      </c>
      <c r="H58" s="22">
        <v>6.42</v>
      </c>
      <c r="I58" s="23">
        <v>650</v>
      </c>
    </row>
    <row r="59" spans="1:9" s="16" customFormat="1">
      <c r="A59" s="78"/>
      <c r="B59" s="18">
        <v>857</v>
      </c>
      <c r="C59" s="169" t="s">
        <v>201</v>
      </c>
      <c r="D59" s="170"/>
      <c r="E59" s="19" t="s">
        <v>173</v>
      </c>
      <c r="F59" s="20">
        <v>4.18</v>
      </c>
      <c r="G59" s="21">
        <v>0.61</v>
      </c>
      <c r="H59" s="22">
        <v>2.5499999999999998</v>
      </c>
      <c r="I59" s="23">
        <v>650</v>
      </c>
    </row>
    <row r="60" spans="1:9" s="16" customFormat="1">
      <c r="A60" s="78"/>
      <c r="B60" s="18">
        <v>860</v>
      </c>
      <c r="C60" s="169" t="s">
        <v>202</v>
      </c>
      <c r="D60" s="170"/>
      <c r="E60" s="19" t="s">
        <v>173</v>
      </c>
      <c r="F60" s="20">
        <v>0.88</v>
      </c>
      <c r="G60" s="21">
        <v>0.92</v>
      </c>
      <c r="H60" s="22">
        <v>0.81</v>
      </c>
      <c r="I60" s="23">
        <v>650</v>
      </c>
    </row>
    <row r="61" spans="1:9" s="16" customFormat="1" ht="15" customHeight="1">
      <c r="A61" s="78"/>
      <c r="B61" s="18">
        <v>862</v>
      </c>
      <c r="C61" s="169" t="s">
        <v>203</v>
      </c>
      <c r="D61" s="170"/>
      <c r="E61" s="19" t="s">
        <v>173</v>
      </c>
      <c r="F61" s="20">
        <v>2.33</v>
      </c>
      <c r="G61" s="21">
        <v>0.81</v>
      </c>
      <c r="H61" s="22">
        <v>1.89</v>
      </c>
      <c r="I61" s="23">
        <v>650</v>
      </c>
    </row>
    <row r="62" spans="1:9" s="16" customFormat="1" ht="15" customHeight="1">
      <c r="A62" s="78"/>
      <c r="B62" s="18">
        <v>880</v>
      </c>
      <c r="C62" s="169" t="s">
        <v>204</v>
      </c>
      <c r="D62" s="170"/>
      <c r="E62" s="19" t="s">
        <v>173</v>
      </c>
      <c r="F62" s="20">
        <v>8.4</v>
      </c>
      <c r="G62" s="21">
        <v>0.61</v>
      </c>
      <c r="H62" s="22">
        <v>5.12</v>
      </c>
      <c r="I62" s="23">
        <v>650</v>
      </c>
    </row>
    <row r="63" spans="1:9" s="16" customFormat="1">
      <c r="A63" s="280" t="s">
        <v>290</v>
      </c>
      <c r="B63" s="280"/>
      <c r="C63" s="280"/>
      <c r="D63" s="280"/>
      <c r="E63" s="280"/>
      <c r="F63" s="280"/>
      <c r="G63" s="280"/>
      <c r="H63" s="280"/>
      <c r="I63" s="280"/>
    </row>
    <row r="64" spans="1:9" s="16" customFormat="1" ht="15" customHeight="1">
      <c r="A64" s="78"/>
      <c r="B64" s="18">
        <v>881</v>
      </c>
      <c r="C64" s="169" t="s">
        <v>205</v>
      </c>
      <c r="D64" s="170"/>
      <c r="E64" s="19" t="s">
        <v>173</v>
      </c>
      <c r="F64" s="20">
        <v>9.91</v>
      </c>
      <c r="G64" s="21">
        <v>0.61</v>
      </c>
      <c r="H64" s="22">
        <v>6.05</v>
      </c>
      <c r="I64" s="23">
        <v>650</v>
      </c>
    </row>
    <row r="65" spans="1:9" s="16" customFormat="1">
      <c r="A65" s="78"/>
      <c r="B65" s="18">
        <v>890</v>
      </c>
      <c r="C65" s="169" t="s">
        <v>206</v>
      </c>
      <c r="D65" s="170"/>
      <c r="E65" s="19" t="s">
        <v>173</v>
      </c>
      <c r="F65" s="20">
        <v>0.45</v>
      </c>
      <c r="G65" s="21">
        <v>0.81</v>
      </c>
      <c r="H65" s="22">
        <v>0.37</v>
      </c>
      <c r="I65" s="23">
        <v>650</v>
      </c>
    </row>
    <row r="66" spans="1:9" s="16" customFormat="1">
      <c r="A66" s="289"/>
      <c r="B66" s="18">
        <v>896</v>
      </c>
      <c r="C66" s="278" t="s">
        <v>207</v>
      </c>
      <c r="D66" s="279"/>
      <c r="E66" s="19" t="s">
        <v>173</v>
      </c>
      <c r="F66" s="20">
        <v>13.6</v>
      </c>
      <c r="G66" s="21">
        <v>0.61</v>
      </c>
      <c r="H66" s="22">
        <v>8.3000000000000007</v>
      </c>
      <c r="I66" s="23">
        <v>650</v>
      </c>
    </row>
    <row r="67" spans="1:9" s="16" customFormat="1">
      <c r="A67" s="289"/>
      <c r="B67" s="18">
        <v>911</v>
      </c>
      <c r="C67" s="278" t="s">
        <v>208</v>
      </c>
      <c r="D67" s="279"/>
      <c r="E67" s="19" t="s">
        <v>173</v>
      </c>
      <c r="F67" s="20">
        <v>12.13</v>
      </c>
      <c r="G67" s="21">
        <v>0.8</v>
      </c>
      <c r="H67" s="22">
        <v>9.6999999999999993</v>
      </c>
      <c r="I67" s="23">
        <v>650</v>
      </c>
    </row>
    <row r="68" spans="1:9" s="16" customFormat="1">
      <c r="A68" s="289"/>
      <c r="B68" s="18">
        <v>912</v>
      </c>
      <c r="C68" s="278" t="s">
        <v>209</v>
      </c>
      <c r="D68" s="279"/>
      <c r="E68" s="19" t="s">
        <v>173</v>
      </c>
      <c r="F68" s="20">
        <v>24.3</v>
      </c>
      <c r="G68" s="21">
        <v>0.53</v>
      </c>
      <c r="H68" s="22">
        <v>12.88</v>
      </c>
      <c r="I68" s="23">
        <v>650</v>
      </c>
    </row>
    <row r="69" spans="1:9" s="16" customFormat="1">
      <c r="A69" s="289"/>
      <c r="B69" s="18">
        <v>925</v>
      </c>
      <c r="C69" s="278" t="s">
        <v>210</v>
      </c>
      <c r="D69" s="279"/>
      <c r="E69" s="19" t="s">
        <v>173</v>
      </c>
      <c r="F69" s="20">
        <v>11.34</v>
      </c>
      <c r="G69" s="21">
        <v>1</v>
      </c>
      <c r="H69" s="22">
        <v>11.34</v>
      </c>
      <c r="I69" s="23">
        <v>650</v>
      </c>
    </row>
    <row r="70" spans="1:9" s="16" customFormat="1">
      <c r="A70" s="289"/>
      <c r="B70" s="18">
        <v>931</v>
      </c>
      <c r="C70" s="278" t="s">
        <v>211</v>
      </c>
      <c r="D70" s="279"/>
      <c r="E70" s="92" t="s">
        <v>173</v>
      </c>
      <c r="F70" s="93">
        <v>7.49</v>
      </c>
      <c r="G70" s="94">
        <v>0.82</v>
      </c>
      <c r="H70" s="95">
        <v>6.14</v>
      </c>
      <c r="I70" s="23">
        <v>650</v>
      </c>
    </row>
    <row r="71" spans="1:9" s="16" customFormat="1">
      <c r="A71" s="289"/>
      <c r="B71" s="18">
        <v>932</v>
      </c>
      <c r="C71" s="278" t="s">
        <v>212</v>
      </c>
      <c r="D71" s="279"/>
      <c r="E71" s="96" t="s">
        <v>173</v>
      </c>
      <c r="F71" s="97">
        <v>9.85</v>
      </c>
      <c r="G71" s="98">
        <v>0.56999999999999995</v>
      </c>
      <c r="H71" s="99">
        <v>5.62</v>
      </c>
      <c r="I71" s="23">
        <v>650</v>
      </c>
    </row>
    <row r="72" spans="1:9" s="16" customFormat="1" ht="30" customHeight="1">
      <c r="A72" s="289"/>
      <c r="B72" s="18">
        <v>934</v>
      </c>
      <c r="C72" s="278" t="s">
        <v>213</v>
      </c>
      <c r="D72" s="279"/>
      <c r="E72" s="19" t="s">
        <v>173</v>
      </c>
      <c r="F72" s="20">
        <v>32.65</v>
      </c>
      <c r="G72" s="21">
        <v>0.5</v>
      </c>
      <c r="H72" s="22">
        <v>16.329999999999998</v>
      </c>
      <c r="I72" s="23">
        <v>650</v>
      </c>
    </row>
    <row r="73" spans="1:9" s="16" customFormat="1" ht="30" customHeight="1">
      <c r="A73" s="289"/>
      <c r="B73" s="18">
        <v>935</v>
      </c>
      <c r="C73" s="278" t="s">
        <v>214</v>
      </c>
      <c r="D73" s="279"/>
      <c r="E73" s="19" t="s">
        <v>173</v>
      </c>
      <c r="F73" s="20">
        <v>44.99</v>
      </c>
      <c r="G73" s="21">
        <v>0.5</v>
      </c>
      <c r="H73" s="22">
        <v>22.5</v>
      </c>
      <c r="I73" s="23">
        <v>650</v>
      </c>
    </row>
    <row r="74" spans="1:9" s="16" customFormat="1">
      <c r="A74" s="289"/>
      <c r="B74" s="18">
        <v>941</v>
      </c>
      <c r="C74" s="278" t="s">
        <v>215</v>
      </c>
      <c r="D74" s="279"/>
      <c r="E74" s="19" t="s">
        <v>216</v>
      </c>
      <c r="F74" s="20">
        <v>5.19</v>
      </c>
      <c r="G74" s="21">
        <v>0.83</v>
      </c>
      <c r="H74" s="22">
        <v>4.3099999999999996</v>
      </c>
      <c r="I74" s="23">
        <v>650</v>
      </c>
    </row>
    <row r="75" spans="1:9" s="16" customFormat="1">
      <c r="A75" s="289"/>
      <c r="B75" s="18">
        <v>942</v>
      </c>
      <c r="C75" s="278" t="s">
        <v>217</v>
      </c>
      <c r="D75" s="279"/>
      <c r="E75" s="19" t="s">
        <v>173</v>
      </c>
      <c r="F75" s="20">
        <v>3.11</v>
      </c>
      <c r="G75" s="21">
        <v>0.83</v>
      </c>
      <c r="H75" s="22">
        <v>2.58</v>
      </c>
      <c r="I75" s="23">
        <v>650</v>
      </c>
    </row>
    <row r="76" spans="1:9" s="16" customFormat="1" ht="30.75" customHeight="1">
      <c r="A76" s="289"/>
      <c r="B76" s="80">
        <v>945</v>
      </c>
      <c r="C76" s="287" t="s">
        <v>218</v>
      </c>
      <c r="D76" s="288"/>
      <c r="E76" s="82" t="s">
        <v>173</v>
      </c>
      <c r="F76" s="83">
        <v>97.47</v>
      </c>
      <c r="G76" s="84">
        <v>0.44</v>
      </c>
      <c r="H76" s="85">
        <v>42.89</v>
      </c>
      <c r="I76" s="23">
        <v>650</v>
      </c>
    </row>
    <row r="77" spans="1:9" s="16" customFormat="1">
      <c r="A77" s="290"/>
      <c r="B77" s="285"/>
      <c r="C77" s="285"/>
      <c r="D77" s="285"/>
      <c r="E77" s="285"/>
      <c r="F77" s="285"/>
      <c r="G77" s="285"/>
      <c r="H77" s="285"/>
      <c r="I77" s="285"/>
    </row>
    <row r="78" spans="1:9" s="16" customFormat="1">
      <c r="A78" s="281" t="s">
        <v>83</v>
      </c>
      <c r="B78" s="86">
        <v>110</v>
      </c>
      <c r="C78" s="286" t="s">
        <v>219</v>
      </c>
      <c r="D78" s="286"/>
      <c r="E78" s="87" t="s">
        <v>173</v>
      </c>
      <c r="F78" s="88">
        <v>0.97</v>
      </c>
      <c r="G78" s="89">
        <v>0.92</v>
      </c>
      <c r="H78" s="90">
        <v>0.89</v>
      </c>
      <c r="I78" s="91">
        <v>866</v>
      </c>
    </row>
    <row r="79" spans="1:9" s="16" customFormat="1">
      <c r="A79" s="281"/>
      <c r="B79" s="18">
        <v>140</v>
      </c>
      <c r="C79" s="282" t="s">
        <v>220</v>
      </c>
      <c r="D79" s="282"/>
      <c r="E79" s="19" t="s">
        <v>173</v>
      </c>
      <c r="F79" s="20">
        <v>0.73</v>
      </c>
      <c r="G79" s="21">
        <v>0.92</v>
      </c>
      <c r="H79" s="22">
        <v>0.67</v>
      </c>
      <c r="I79" s="91">
        <v>866</v>
      </c>
    </row>
    <row r="80" spans="1:9" s="16" customFormat="1">
      <c r="A80" s="281"/>
      <c r="B80" s="18">
        <v>150</v>
      </c>
      <c r="C80" s="282" t="s">
        <v>221</v>
      </c>
      <c r="D80" s="282"/>
      <c r="E80" s="19" t="s">
        <v>173</v>
      </c>
      <c r="F80" s="20">
        <v>0.32</v>
      </c>
      <c r="G80" s="21">
        <v>0.92</v>
      </c>
      <c r="H80" s="22">
        <v>0.28999999999999998</v>
      </c>
      <c r="I80" s="91">
        <v>866</v>
      </c>
    </row>
    <row r="81" spans="1:9" s="16" customFormat="1">
      <c r="A81" s="281"/>
      <c r="B81" s="18">
        <v>151</v>
      </c>
      <c r="C81" s="282" t="s">
        <v>222</v>
      </c>
      <c r="D81" s="282"/>
      <c r="E81" s="19" t="s">
        <v>173</v>
      </c>
      <c r="F81" s="20">
        <v>0.26</v>
      </c>
      <c r="G81" s="21">
        <v>0.92</v>
      </c>
      <c r="H81" s="22">
        <v>0.24</v>
      </c>
      <c r="I81" s="91">
        <v>866</v>
      </c>
    </row>
    <row r="82" spans="1:9">
      <c r="A82" s="298" t="s">
        <v>223</v>
      </c>
      <c r="B82" s="298"/>
      <c r="C82" s="298"/>
      <c r="D82" s="298"/>
      <c r="E82" s="298"/>
      <c r="F82" s="298"/>
      <c r="G82" s="298"/>
      <c r="H82" s="298"/>
      <c r="I82" s="298"/>
    </row>
    <row r="83" spans="1:9">
      <c r="A83" s="298" t="s">
        <v>224</v>
      </c>
      <c r="B83" s="298"/>
      <c r="C83" s="298"/>
      <c r="D83" s="298"/>
      <c r="E83" s="298"/>
      <c r="F83" s="298"/>
      <c r="G83" s="298"/>
      <c r="H83" s="298"/>
      <c r="I83" s="298"/>
    </row>
    <row r="84" spans="1:9">
      <c r="A84" s="298" t="s">
        <v>225</v>
      </c>
      <c r="B84" s="298"/>
      <c r="C84" s="298"/>
      <c r="D84" s="298"/>
      <c r="E84" s="298"/>
      <c r="F84" s="298"/>
      <c r="G84" s="298"/>
      <c r="H84" s="298"/>
      <c r="I84" s="298"/>
    </row>
    <row r="85" spans="1:9">
      <c r="A85" s="299" t="s">
        <v>291</v>
      </c>
      <c r="B85" s="299"/>
      <c r="C85" s="299"/>
      <c r="D85" s="299"/>
      <c r="E85" s="299"/>
      <c r="F85" s="299"/>
      <c r="G85" s="299"/>
      <c r="H85" s="299"/>
      <c r="I85" s="299"/>
    </row>
    <row r="94" spans="1:9">
      <c r="A94" s="280" t="s">
        <v>290</v>
      </c>
      <c r="B94" s="280"/>
      <c r="C94" s="280"/>
      <c r="D94" s="280"/>
      <c r="E94" s="280"/>
      <c r="F94" s="280"/>
      <c r="G94" s="280"/>
      <c r="H94" s="280"/>
      <c r="I94" s="280"/>
    </row>
  </sheetData>
  <mergeCells count="34">
    <mergeCell ref="C71:D71"/>
    <mergeCell ref="C72:D72"/>
    <mergeCell ref="C73:D73"/>
    <mergeCell ref="C74:D74"/>
    <mergeCell ref="C75:D75"/>
    <mergeCell ref="A82:I82"/>
    <mergeCell ref="A83:I83"/>
    <mergeCell ref="A84:I84"/>
    <mergeCell ref="A85:I85"/>
    <mergeCell ref="A94:I94"/>
    <mergeCell ref="A1:H1"/>
    <mergeCell ref="A17:I17"/>
    <mergeCell ref="A18:B18"/>
    <mergeCell ref="A29:I29"/>
    <mergeCell ref="A11:H11"/>
    <mergeCell ref="C12:D12"/>
    <mergeCell ref="B19:C19"/>
    <mergeCell ref="C2:D2"/>
    <mergeCell ref="C66:D66"/>
    <mergeCell ref="A63:I63"/>
    <mergeCell ref="A78:A81"/>
    <mergeCell ref="C30:D30"/>
    <mergeCell ref="C31:D31"/>
    <mergeCell ref="C80:D80"/>
    <mergeCell ref="C81:D81"/>
    <mergeCell ref="B77:I77"/>
    <mergeCell ref="C78:D78"/>
    <mergeCell ref="C79:D79"/>
    <mergeCell ref="C76:D76"/>
    <mergeCell ref="A66:A77"/>
    <mergeCell ref="C67:D67"/>
    <mergeCell ref="C68:D68"/>
    <mergeCell ref="C69:D69"/>
    <mergeCell ref="C70:D70"/>
  </mergeCells>
  <pageMargins left="0.7" right="0.7" top="0.75" bottom="0.75" header="0.3" footer="0.3"/>
  <pageSetup scale="99" orientation="landscape" r:id="rId1"/>
  <ignoredErrors>
    <ignoredError sqref="A5:B9" unlockedFormula="1"/>
  </ignoredErrors>
</worksheet>
</file>

<file path=xl/worksheets/sheet6.xml><?xml version="1.0" encoding="utf-8"?>
<worksheet xmlns="http://schemas.openxmlformats.org/spreadsheetml/2006/main" xmlns:r="http://schemas.openxmlformats.org/officeDocument/2006/relationships">
  <dimension ref="B2:F9"/>
  <sheetViews>
    <sheetView zoomScaleNormal="100" workbookViewId="0">
      <selection activeCell="H20" sqref="H20"/>
    </sheetView>
  </sheetViews>
  <sheetFormatPr defaultRowHeight="15"/>
  <cols>
    <col min="6" max="6" width="11.140625" style="15" bestFit="1" customWidth="1"/>
  </cols>
  <sheetData>
    <row r="2" spans="2:6">
      <c r="B2" s="300" t="s">
        <v>265</v>
      </c>
      <c r="C2" s="301"/>
      <c r="D2" s="301"/>
      <c r="E2" s="301"/>
      <c r="F2" s="302"/>
    </row>
    <row r="4" spans="2:6">
      <c r="B4" s="304" t="s">
        <v>250</v>
      </c>
      <c r="C4" s="305"/>
      <c r="D4" s="305"/>
      <c r="E4" s="306"/>
      <c r="F4" s="57">
        <f>Planning!H43</f>
        <v>600</v>
      </c>
    </row>
    <row r="5" spans="2:6">
      <c r="B5" s="304" t="s">
        <v>251</v>
      </c>
      <c r="C5" s="305"/>
      <c r="D5" s="305"/>
      <c r="E5" s="306"/>
      <c r="F5" s="57">
        <f>'Public Works'!D15</f>
        <v>0</v>
      </c>
    </row>
    <row r="6" spans="2:6">
      <c r="B6" s="304" t="s">
        <v>252</v>
      </c>
      <c r="C6" s="305"/>
      <c r="D6" s="305"/>
      <c r="E6" s="306"/>
      <c r="F6" s="57">
        <f>'Building Permit'!L11</f>
        <v>75</v>
      </c>
    </row>
    <row r="7" spans="2:6">
      <c r="B7" s="304" t="s">
        <v>253</v>
      </c>
      <c r="C7" s="305"/>
      <c r="D7" s="305"/>
      <c r="E7" s="306"/>
      <c r="F7" s="57">
        <f>'License Tax'!H15</f>
        <v>13873.32</v>
      </c>
    </row>
    <row r="8" spans="2:6" ht="15.75" thickBot="1">
      <c r="B8" s="303"/>
      <c r="C8" s="303"/>
      <c r="D8" s="303"/>
      <c r="E8" s="303"/>
      <c r="F8" s="303"/>
    </row>
    <row r="9" spans="2:6" ht="15.75" thickBot="1">
      <c r="B9" s="303"/>
      <c r="C9" s="303"/>
      <c r="D9" s="303"/>
      <c r="E9" s="56" t="s">
        <v>249</v>
      </c>
      <c r="F9" s="53">
        <f>SUM(F4:F7)</f>
        <v>14548.32</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Worksheet overview</vt:lpstr>
      <vt:lpstr>Planning</vt:lpstr>
      <vt:lpstr>Public Works</vt:lpstr>
      <vt:lpstr>Building Permit</vt:lpstr>
      <vt:lpstr>License Tax</vt:lpstr>
      <vt:lpstr>Project Fee Estimate Summary</vt:lpstr>
    </vt:vector>
  </TitlesOfParts>
  <Company>City of Lee's Summit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chughey</cp:lastModifiedBy>
  <cp:lastPrinted>2015-04-06T20:38:46Z</cp:lastPrinted>
  <dcterms:created xsi:type="dcterms:W3CDTF">2014-04-22T15:21:53Z</dcterms:created>
  <dcterms:modified xsi:type="dcterms:W3CDTF">2016-02-16T21:06:54Z</dcterms:modified>
</cp:coreProperties>
</file>